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mendoza\Desktop\DMENDOZA\2017\MINISTERIO DE DEPORTES\TRANSPARENCIA\COMPRAS Y CONTRATACIONES\COMPARACIONES DE PRECIOS\0035\"/>
    </mc:Choice>
  </mc:AlternateContent>
  <bookViews>
    <workbookView xWindow="0" yWindow="0" windowWidth="20490" windowHeight="7665"/>
  </bookViews>
  <sheets>
    <sheet name=" PRESUPUESTO PLAY MENDOZA" sheetId="7" r:id="rId1"/>
    <sheet name="VOLUMENES" sheetId="10" state="hidden" r:id="rId2"/>
  </sheets>
  <externalReferences>
    <externalReference r:id="rId3"/>
  </externalReferences>
  <definedNames>
    <definedName name="ALBAÑIL2">[1]M.O!$D$13</definedName>
    <definedName name="_xlnm.Print_Area" localSheetId="0">' PRESUPUESTO PLAY MENDOZA'!$B$10:$H$171</definedName>
    <definedName name="_xlnm.Print_Titles" localSheetId="0">' PRESUPUESTO PLAY MENDOZA'!$2:$9</definedName>
    <definedName name="Z_63A32F7A_8322_4FCC_B535_75FE635B1BDF_.wvu.PrintArea" localSheetId="0" hidden="1">' PRESUPUESTO PLAY MENDOZA'!$B$10:$H$155</definedName>
    <definedName name="Z_63A32F7A_8322_4FCC_B535_75FE635B1BDF_.wvu.PrintTitles" localSheetId="0" hidden="1">' PRESUPUESTO PLAY MENDOZA'!$2:$9</definedName>
  </definedNames>
  <calcPr calcId="162913" fullPrecision="0"/>
  <customWorkbookViews>
    <customWorkbookView name="Belkis - Vista personalizada" guid="{63A32F7A-8322-4FCC-B535-75FE635B1BDF}" mergeInterval="0" personalView="1" maximized="1" windowWidth="796" windowHeight="388" activeSheetId="4"/>
  </customWorkbookViews>
</workbook>
</file>

<file path=xl/calcChain.xml><?xml version="1.0" encoding="utf-8"?>
<calcChain xmlns="http://schemas.openxmlformats.org/spreadsheetml/2006/main">
  <c r="B91" i="7" l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13" i="7" s="1"/>
  <c r="B82" i="7"/>
  <c r="B83" i="7" s="1"/>
  <c r="B84" i="7" s="1"/>
  <c r="B85" i="7" s="1"/>
  <c r="B114" i="7" l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23" i="7" l="1"/>
  <c r="H150" i="7" l="1"/>
  <c r="B77" i="7"/>
  <c r="B78" i="7" s="1"/>
  <c r="B79" i="7" s="1"/>
  <c r="B71" i="7" l="1"/>
  <c r="B72" i="7" s="1"/>
  <c r="B73" i="7" s="1"/>
  <c r="B74" i="7" s="1"/>
  <c r="B12" i="7" l="1"/>
  <c r="B13" i="7" s="1"/>
  <c r="B14" i="7" s="1"/>
  <c r="B15" i="7" s="1"/>
  <c r="B16" i="7" s="1"/>
  <c r="B17" i="7" s="1"/>
  <c r="B18" i="7" s="1"/>
  <c r="B19" i="7" s="1"/>
  <c r="B29" i="7"/>
  <c r="B30" i="7" s="1"/>
  <c r="N26" i="10" l="1"/>
  <c r="N25" i="10"/>
  <c r="N24" i="10"/>
  <c r="N28" i="10" s="1"/>
  <c r="L9" i="10"/>
  <c r="I25" i="10" s="1"/>
  <c r="J9" i="10"/>
  <c r="M18" i="10" l="1"/>
  <c r="I26" i="10" s="1"/>
  <c r="I28" i="10" s="1"/>
  <c r="J21" i="10"/>
  <c r="J17" i="10"/>
  <c r="J18" i="10" s="1"/>
  <c r="J12" i="10"/>
  <c r="J13" i="10" s="1"/>
  <c r="E17" i="10"/>
  <c r="E25" i="10"/>
  <c r="E5" i="10" l="1"/>
  <c r="E10" i="10" l="1"/>
  <c r="L4" i="10"/>
  <c r="E9" i="10"/>
  <c r="E4" i="10"/>
  <c r="B26" i="7"/>
  <c r="L5" i="10"/>
  <c r="D14" i="10"/>
  <c r="B33" i="7"/>
  <c r="B34" i="7" s="1"/>
  <c r="B35" i="7" s="1"/>
  <c r="B36" i="7" s="1"/>
  <c r="B37" i="7" s="1"/>
  <c r="B38" i="7" s="1"/>
  <c r="B39" i="7" s="1"/>
  <c r="B40" i="7" s="1"/>
  <c r="I153" i="7"/>
  <c r="E11" i="10" l="1"/>
  <c r="L7" i="10"/>
  <c r="E7" i="10"/>
  <c r="E12" i="10" l="1"/>
  <c r="H153" i="7" l="1"/>
  <c r="G160" i="7" s="1"/>
  <c r="G157" i="7" l="1"/>
  <c r="G159" i="7"/>
  <c r="G161" i="7"/>
  <c r="G162" i="7"/>
  <c r="G158" i="7"/>
</calcChain>
</file>

<file path=xl/sharedStrings.xml><?xml version="1.0" encoding="utf-8"?>
<sst xmlns="http://schemas.openxmlformats.org/spreadsheetml/2006/main" count="267" uniqueCount="181">
  <si>
    <t>TOTAL</t>
  </si>
  <si>
    <t>PRECIO</t>
  </si>
  <si>
    <t>No.</t>
  </si>
  <si>
    <t>DESCRIPCION</t>
  </si>
  <si>
    <t>CANT.</t>
  </si>
  <si>
    <t>UND</t>
  </si>
  <si>
    <t>SUB-TOTAL GENERAL</t>
  </si>
  <si>
    <t xml:space="preserve">Contratista:  </t>
  </si>
  <si>
    <t>SUB-TOTAL</t>
  </si>
  <si>
    <t>PINTURA</t>
  </si>
  <si>
    <t>Ministerio de Deportes</t>
  </si>
  <si>
    <t>GASTOS GENERALES</t>
  </si>
  <si>
    <t>a) Dirección Técnica</t>
  </si>
  <si>
    <t xml:space="preserve">b) Transporte </t>
  </si>
  <si>
    <t>c) Imprevistos</t>
  </si>
  <si>
    <t>d) Seguros y fianzas</t>
  </si>
  <si>
    <t>e) Gastos administrativos</t>
  </si>
  <si>
    <t>g) Supervisión</t>
  </si>
  <si>
    <t>h) Itebis</t>
  </si>
  <si>
    <t>SUB-TOTAL GASTOS GENERALES</t>
  </si>
  <si>
    <t>TOTAL GENERAL</t>
  </si>
  <si>
    <t>ml</t>
  </si>
  <si>
    <t>m³</t>
  </si>
  <si>
    <t>m²</t>
  </si>
  <si>
    <t>P.A.</t>
  </si>
  <si>
    <t xml:space="preserve">Hormigón </t>
  </si>
  <si>
    <t>Muros de bloques</t>
  </si>
  <si>
    <t>MISCELANEOS</t>
  </si>
  <si>
    <t>f) Liquidación y Prestaciones Laborales</t>
  </si>
  <si>
    <t xml:space="preserve">VOLUMENES excavacion </t>
  </si>
  <si>
    <t>m3</t>
  </si>
  <si>
    <t>volumenes vigas de amarre</t>
  </si>
  <si>
    <t xml:space="preserve">Material de Reposicion </t>
  </si>
  <si>
    <t/>
  </si>
  <si>
    <t>area muros</t>
  </si>
  <si>
    <t>Volumenes columnas de amarre</t>
  </si>
  <si>
    <t xml:space="preserve">Volumenes Zapatas de muros </t>
  </si>
  <si>
    <t>Viga de Amarre (0.15 x 0.20) 4 .Ø 3/8'' est.Ø 3/8'' @0.20</t>
  </si>
  <si>
    <t>MURO BNP</t>
  </si>
  <si>
    <t>MUROS SNP</t>
  </si>
  <si>
    <t xml:space="preserve">AREA DE COLUMNAS </t>
  </si>
  <si>
    <t>BNP</t>
  </si>
  <si>
    <t xml:space="preserve">AREA TOTAL </t>
  </si>
  <si>
    <t>AREA COLUMNA SNP</t>
  </si>
  <si>
    <t>ML</t>
  </si>
  <si>
    <t>area de viga</t>
  </si>
  <si>
    <t>pañete en vigas</t>
  </si>
  <si>
    <t xml:space="preserve">pañete en columnas </t>
  </si>
  <si>
    <t>cantos en columnas</t>
  </si>
  <si>
    <t xml:space="preserve">cantos en viga </t>
  </si>
  <si>
    <t>Pintura en pared perimetral</t>
  </si>
  <si>
    <t xml:space="preserve">Pintura en Dougouts </t>
  </si>
  <si>
    <t xml:space="preserve">Pintura backstop </t>
  </si>
  <si>
    <t>MALLA CICLONICA</t>
  </si>
  <si>
    <t>Proyecto: Presupuesto Remozamiento Play de Beisbol Complejo Deportivo San Jose De Mendoza.</t>
  </si>
  <si>
    <t>Localización: Prov. Santo Domingo Este</t>
  </si>
  <si>
    <t>Ud.</t>
  </si>
  <si>
    <t>CONTRUCCION DE MURO</t>
  </si>
  <si>
    <t xml:space="preserve">Muros block 0.15M Asv Ø3/8" a 0.60 m. </t>
  </si>
  <si>
    <t>Pintura en muro caja de bateo</t>
  </si>
  <si>
    <t>Pintura en techo caja de bateo</t>
  </si>
  <si>
    <t>TERMINACION EN PAREDES Y GRADAS</t>
  </si>
  <si>
    <t xml:space="preserve">Pintura en Muros resanados </t>
  </si>
  <si>
    <t>Pintura en Gradas</t>
  </si>
  <si>
    <t xml:space="preserve">Pintura en puestas y ventanas de tola </t>
  </si>
  <si>
    <t xml:space="preserve">Cantos en muro nuevo </t>
  </si>
  <si>
    <t>INSTALACIONES SANITARIAS</t>
  </si>
  <si>
    <t>Uds.</t>
  </si>
  <si>
    <t>Suministro y colocación lavamanos</t>
  </si>
  <si>
    <t>P.a.</t>
  </si>
  <si>
    <t>Reparación de mallas de 6 pies en perímetro 18 mts x 2.43 mts</t>
  </si>
  <si>
    <t>Vaciado de piso H. pulido 2.58 mts x  1.60 mts</t>
  </si>
  <si>
    <t xml:space="preserve">Desmonte, destronque de árbol adulto </t>
  </si>
  <si>
    <t>Suministro y colocación de Inodoro</t>
  </si>
  <si>
    <t>Revisión y sondeo de tuberías</t>
  </si>
  <si>
    <t>Suministro e instalación de puerta de tubo y malla 4.40 mts x 2.16 mts</t>
  </si>
  <si>
    <t>Suministro e instalación de puerta de tubo y malla 1.45 mts x 2.16 mts</t>
  </si>
  <si>
    <t>INSTALACION ELECTRICA GENERAL</t>
  </si>
  <si>
    <t>Diseño y Tramitacion de Planos</t>
  </si>
  <si>
    <t>PA</t>
  </si>
  <si>
    <t>Pago de Interconexion</t>
  </si>
  <si>
    <t>Tubería Galvanizada de Ø3''</t>
  </si>
  <si>
    <t>uds.</t>
  </si>
  <si>
    <t>Adaptador PVC hembra de 3''</t>
  </si>
  <si>
    <t>Abrazadera Galvanizada de Ø3''</t>
  </si>
  <si>
    <t>Condulet Galvanizado de Ø3''</t>
  </si>
  <si>
    <t>Cut-out 200 amp.</t>
  </si>
  <si>
    <t>Pararrayo 9 KV.</t>
  </si>
  <si>
    <t>Soporte Doble Unidad</t>
  </si>
  <si>
    <t>Soporte Unidad Simple</t>
  </si>
  <si>
    <t>Soporte Cable URD Trifasico</t>
  </si>
  <si>
    <t>Varilla de Tierra 5/8 x 8'</t>
  </si>
  <si>
    <t xml:space="preserve">Conector para Varilla de Tierra 5/8 </t>
  </si>
  <si>
    <t>Terminaciones de Exterior p/cable URD #2/0</t>
  </si>
  <si>
    <t>Elbow-Conector para cable #2/0</t>
  </si>
  <si>
    <t>Panel Board 3Ø, Barra de 400A, 480V. Nema 1, con Main Breaker</t>
  </si>
  <si>
    <t>Incluido de 350/3 A., y con los siguientes breaker:</t>
  </si>
  <si>
    <t xml:space="preserve">Breaker doble 50/2 A., </t>
  </si>
  <si>
    <t xml:space="preserve">Breaker doble 40/2 A., </t>
  </si>
  <si>
    <t xml:space="preserve">Breaker doble 30/2 A., </t>
  </si>
  <si>
    <t>Espacio para breaker doble futuro</t>
  </si>
  <si>
    <t xml:space="preserve">Panel de Breaker General, superficial, 8 ctos., </t>
  </si>
  <si>
    <t>Lámparas Metal Halide 1,500W., multivoltage 208 V.</t>
  </si>
  <si>
    <t>Bombillos Metal Halide 1,500W.</t>
  </si>
  <si>
    <t>Cruceta galvanizada de 6'</t>
  </si>
  <si>
    <t>Fleje galvanizado de 28''</t>
  </si>
  <si>
    <t>Tornillo Maquina cabeza cuadrada 5/8 x 12"</t>
  </si>
  <si>
    <t>Tornillo Inoxidable cabeza exagonal 3/8 x 2", con tuerca y arandela</t>
  </si>
  <si>
    <t xml:space="preserve">Cable URD No.1/0 AWG, 15 KV, XLPE, 33.3%  (con chaqueta) </t>
  </si>
  <si>
    <t>Pies</t>
  </si>
  <si>
    <t xml:space="preserve">Alambre ST AWG THWN ó THHN #2/0 </t>
  </si>
  <si>
    <t xml:space="preserve">Alambre ST AWG THWN ó THHN #2 (Verde) </t>
  </si>
  <si>
    <t>Tubería PVC SDR-26 DE Ø3''</t>
  </si>
  <si>
    <t>Curvas PVC de 3''</t>
  </si>
  <si>
    <t>Registro Metalico eléctrico reforzado 12'' x 40'' x 8''</t>
  </si>
  <si>
    <t>Registro Metalico Nema 3R 6'' x 6'' x 4''</t>
  </si>
  <si>
    <t>Registro de Piso 0.4 x 0.4 x 0.3</t>
  </si>
  <si>
    <t xml:space="preserve">Alambre ST AWG THWN ó THHN #6 (Negro) </t>
  </si>
  <si>
    <t xml:space="preserve">Alambre ST AWG THWN ó THHN #8 (Negro) </t>
  </si>
  <si>
    <t xml:space="preserve">Alambre ST AWG THWN ó THHN #12 (Negro) </t>
  </si>
  <si>
    <t xml:space="preserve">Alambre ST AWG THWN ó THHN #12 (Blanco) </t>
  </si>
  <si>
    <t>Tubería PVC SDR-26 DE Ø2''</t>
  </si>
  <si>
    <t>Tubería PVC SDR-26 DE Ø1-1/2''</t>
  </si>
  <si>
    <t>Curvas PVC de 1-1/2''</t>
  </si>
  <si>
    <t>Curvas PVC de 2''</t>
  </si>
  <si>
    <t>Tubería Galvanizada de Ø1-1/2''</t>
  </si>
  <si>
    <t>Adaptador PVC hembra de 1 1/2''</t>
  </si>
  <si>
    <t>Abrazadera Galvanizada de Ø1 1/2''</t>
  </si>
  <si>
    <t>Tornillos Tirafondo Cabeza Hexagonal 3/8 x 1-1/2</t>
  </si>
  <si>
    <t>Tarugos de Plomo 3/8 x 1-1/2</t>
  </si>
  <si>
    <t>Interruptor Sencillo con su Tapa Integrada</t>
  </si>
  <si>
    <t>Rosetas de porcelana</t>
  </si>
  <si>
    <t xml:space="preserve">Bombillos bajo consumo 25 ó 27W. 6,500K. </t>
  </si>
  <si>
    <t>Tape 3M Scoth-33 super (plast.)</t>
  </si>
  <si>
    <t>Excavacion y tapado</t>
  </si>
  <si>
    <t>M3</t>
  </si>
  <si>
    <t>Mano de Obra</t>
  </si>
  <si>
    <t>TOTAL GENERAL OBRA CIVIL</t>
  </si>
  <si>
    <t>TOTAL GENERAL PARTIDA ELECTRICA</t>
  </si>
  <si>
    <t xml:space="preserve">Bote de escombros </t>
  </si>
  <si>
    <t>viaje</t>
  </si>
  <si>
    <t>Limpieza General.</t>
  </si>
  <si>
    <t>Suministro y colocacion duchas</t>
  </si>
  <si>
    <t>Demolición de muro</t>
  </si>
  <si>
    <t xml:space="preserve">Pañete en muros </t>
  </si>
  <si>
    <t>PRELIMINARES</t>
  </si>
  <si>
    <t>Replanteo</t>
  </si>
  <si>
    <t>P.A</t>
  </si>
  <si>
    <t>MOVIMIENTO DE TIERRA</t>
  </si>
  <si>
    <t>Excavación en Tierra</t>
  </si>
  <si>
    <t>Relleno de Reposición</t>
  </si>
  <si>
    <t>HORMIGON ARMADO</t>
  </si>
  <si>
    <t>Vigas de Amarre 0.15 x 0.20 Mts</t>
  </si>
  <si>
    <t>Dintel 0.40 x 0.20</t>
  </si>
  <si>
    <t>Losas planas de e = 0.12 m en hormigón f'c= 210 Kg/cm²</t>
  </si>
  <si>
    <t>MUROS DE BLOQUES</t>
  </si>
  <si>
    <t>De 0.15 Mts s/c con 3/8 a 0.60 Mts</t>
  </si>
  <si>
    <t>M2</t>
  </si>
  <si>
    <t>TERMINACION DE SUPERFICIE</t>
  </si>
  <si>
    <t>Pañete Liso General</t>
  </si>
  <si>
    <t>Canto en General</t>
  </si>
  <si>
    <t>PISOS</t>
  </si>
  <si>
    <t>Piso de Hormigón pulido de 7 cms. de espesor 1er. nivel</t>
  </si>
  <si>
    <t xml:space="preserve">Pintura acrílica </t>
  </si>
  <si>
    <t>CONSTRUCCION DE DEPOSITO</t>
  </si>
  <si>
    <t>und</t>
  </si>
  <si>
    <t>Suminsitro y colocacion de puertas polimetal en deposito (0.90x2.10)</t>
  </si>
  <si>
    <t>Ubicación: Complejo de Mendoza</t>
  </si>
  <si>
    <t>ACONDICIONAMIENTO DE TERRENO</t>
  </si>
  <si>
    <t>Transformador tipo Pad-mounted, trifásico, Loop Feed, 112.5 KVA,Voltage 12470D-120/208Y, Frente muerto.</t>
  </si>
  <si>
    <t>p.a</t>
  </si>
  <si>
    <t>Nivelación con Greda</t>
  </si>
  <si>
    <t>hrs</t>
  </si>
  <si>
    <t>Grama Tipo Alfombra sembrada en obra</t>
  </si>
  <si>
    <t>Suministro de Tierra Negra E = 0.05 Mts</t>
  </si>
  <si>
    <t>Suministro de arena limosa media luna</t>
  </si>
  <si>
    <t>Regado de arena limosa e=0.10</t>
  </si>
  <si>
    <t>Limpieza</t>
  </si>
  <si>
    <t>Zapata de Muros (0.45 X0.25 )</t>
  </si>
  <si>
    <t>Muros block 0.15M s/cruce y C. LL. (BNP) Asv Ø3/8" a 0.60 m.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</si>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</sst>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-;\-* #,##0.00_-;_-* &quot;-&quot;??_-;_-@_-"/>
    <numFmt numFmtId="165" formatCode="&quot;$&quot;#,##0.00_);[Red]\(&quot;$&quot;#,##0.00\)"/>
    <numFmt numFmtId="166" formatCode="General_)"/>
    <numFmt numFmtId="167" formatCode="0.000"/>
  </numFmts>
  <fonts count="21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MS Sans Serif"/>
      <family val="2"/>
    </font>
    <font>
      <b/>
      <sz val="16"/>
      <color theme="1"/>
      <name val="Times New Roman"/>
      <family val="1"/>
    </font>
    <font>
      <b/>
      <sz val="16"/>
      <color theme="1"/>
      <name val="MS Sans Serif"/>
      <family val="2"/>
    </font>
    <font>
      <b/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11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9" fontId="2" fillId="0" borderId="0" applyFont="0" applyFill="0" applyBorder="0" applyAlignment="0" applyProtection="0"/>
  </cellStyleXfs>
  <cellXfs count="238"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0" applyFont="1"/>
    <xf numFmtId="0" fontId="5" fillId="0" borderId="0" xfId="0" applyFont="1" applyAlignment="1" applyProtection="1">
      <alignment horizontal="fill"/>
    </xf>
    <xf numFmtId="0" fontId="6" fillId="0" borderId="0" xfId="0" applyFont="1" applyAlignment="1" applyProtection="1">
      <alignment horizontal="fill"/>
    </xf>
    <xf numFmtId="0" fontId="7" fillId="0" borderId="1" xfId="0" applyFont="1" applyBorder="1" applyProtection="1"/>
    <xf numFmtId="0" fontId="8" fillId="0" borderId="0" xfId="0" applyFont="1"/>
    <xf numFmtId="0" fontId="7" fillId="0" borderId="3" xfId="0" applyFont="1" applyBorder="1" applyProtection="1"/>
    <xf numFmtId="0" fontId="7" fillId="0" borderId="5" xfId="0" applyFont="1" applyBorder="1" applyProtection="1"/>
    <xf numFmtId="166" fontId="9" fillId="0" borderId="0" xfId="0" applyNumberFormat="1" applyFont="1" applyBorder="1" applyAlignment="1" applyProtection="1">
      <alignment horizontal="justify" vertical="justify"/>
    </xf>
    <xf numFmtId="4" fontId="9" fillId="0" borderId="0" xfId="0" applyNumberFormat="1" applyFont="1" applyBorder="1" applyProtection="1"/>
    <xf numFmtId="4" fontId="9" fillId="0" borderId="0" xfId="13" applyNumberFormat="1" applyFont="1" applyBorder="1" applyProtection="1"/>
    <xf numFmtId="4" fontId="9" fillId="0" borderId="0" xfId="13" applyNumberFormat="1" applyFont="1" applyBorder="1"/>
    <xf numFmtId="4" fontId="9" fillId="0" borderId="0" xfId="1" applyNumberFormat="1" applyFont="1" applyBorder="1"/>
    <xf numFmtId="4" fontId="9" fillId="0" borderId="0" xfId="5" applyNumberFormat="1" applyFont="1" applyBorder="1"/>
    <xf numFmtId="0" fontId="9" fillId="0" borderId="0" xfId="0" applyFont="1"/>
    <xf numFmtId="4" fontId="9" fillId="0" borderId="0" xfId="0" applyNumberFormat="1" applyFont="1" applyBorder="1" applyAlignment="1">
      <alignment horizontal="left"/>
    </xf>
    <xf numFmtId="4" fontId="10" fillId="0" borderId="7" xfId="0" quotePrefix="1" applyNumberFormat="1" applyFont="1" applyBorder="1" applyAlignment="1">
      <alignment horizontal="left"/>
    </xf>
    <xf numFmtId="4" fontId="10" fillId="0" borderId="9" xfId="0" quotePrefix="1" applyNumberFormat="1" applyFont="1" applyBorder="1" applyAlignment="1">
      <alignment horizontal="right"/>
    </xf>
    <xf numFmtId="4" fontId="9" fillId="0" borderId="0" xfId="0" applyNumberFormat="1" applyFont="1" applyBorder="1"/>
    <xf numFmtId="0" fontId="9" fillId="0" borderId="0" xfId="0" applyFont="1" applyBorder="1"/>
    <xf numFmtId="4" fontId="10" fillId="0" borderId="0" xfId="0" quotePrefix="1" applyNumberFormat="1" applyFont="1" applyBorder="1" applyAlignment="1">
      <alignment horizontal="left"/>
    </xf>
    <xf numFmtId="4" fontId="10" fillId="0" borderId="0" xfId="0" quotePrefix="1" applyNumberFormat="1" applyFont="1" applyBorder="1" applyAlignment="1">
      <alignment horizontal="right"/>
    </xf>
    <xf numFmtId="0" fontId="10" fillId="0" borderId="3" xfId="0" quotePrefix="1" applyFont="1" applyBorder="1" applyAlignment="1" applyProtection="1">
      <alignment horizontal="center"/>
    </xf>
    <xf numFmtId="166" fontId="10" fillId="0" borderId="0" xfId="0" applyNumberFormat="1" applyFont="1" applyBorder="1" applyAlignment="1" applyProtection="1">
      <alignment horizontal="justify" vertical="justify"/>
    </xf>
    <xf numFmtId="4" fontId="10" fillId="0" borderId="7" xfId="0" applyNumberFormat="1" applyFont="1" applyBorder="1" applyAlignment="1">
      <alignment horizontal="left"/>
    </xf>
    <xf numFmtId="2" fontId="16" fillId="0" borderId="0" xfId="0" applyNumberFormat="1" applyFont="1" applyBorder="1" applyAlignment="1" applyProtection="1">
      <alignment horizontal="center" vertical="center"/>
    </xf>
    <xf numFmtId="166" fontId="16" fillId="0" borderId="0" xfId="0" applyNumberFormat="1" applyFont="1" applyBorder="1" applyAlignment="1" applyProtection="1">
      <alignment horizontal="left" vertical="center" wrapText="1"/>
    </xf>
    <xf numFmtId="0" fontId="17" fillId="0" borderId="0" xfId="0" applyFont="1" applyAlignment="1">
      <alignment vertical="center"/>
    </xf>
    <xf numFmtId="2" fontId="9" fillId="0" borderId="0" xfId="0" quotePrefix="1" applyNumberFormat="1" applyFont="1" applyBorder="1" applyAlignment="1" applyProtection="1">
      <alignment horizontal="left"/>
    </xf>
    <xf numFmtId="4" fontId="14" fillId="0" borderId="0" xfId="0" applyNumberFormat="1" applyFont="1" applyBorder="1" applyAlignment="1">
      <alignment horizontal="left"/>
    </xf>
    <xf numFmtId="2" fontId="7" fillId="0" borderId="10" xfId="0" applyNumberFormat="1" applyFont="1" applyBorder="1" applyAlignment="1" applyProtection="1">
      <alignment horizontal="left"/>
    </xf>
    <xf numFmtId="2" fontId="7" fillId="0" borderId="11" xfId="0" quotePrefix="1" applyNumberFormat="1" applyFont="1" applyBorder="1" applyAlignment="1" applyProtection="1">
      <alignment horizontal="left"/>
    </xf>
    <xf numFmtId="2" fontId="5" fillId="0" borderId="0" xfId="0" applyNumberFormat="1" applyFont="1" applyAlignment="1" applyProtection="1">
      <alignment horizontal="left"/>
    </xf>
    <xf numFmtId="2" fontId="10" fillId="0" borderId="10" xfId="0" applyNumberFormat="1" applyFont="1" applyBorder="1" applyAlignment="1" applyProtection="1">
      <alignment horizontal="left"/>
    </xf>
    <xf numFmtId="2" fontId="6" fillId="0" borderId="0" xfId="0" applyNumberFormat="1" applyFont="1" applyAlignment="1" applyProtection="1">
      <alignment horizontal="left"/>
    </xf>
    <xf numFmtId="2" fontId="9" fillId="0" borderId="0" xfId="0" applyNumberFormat="1" applyFont="1" applyBorder="1" applyAlignment="1">
      <alignment horizontal="left"/>
    </xf>
    <xf numFmtId="2" fontId="17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4" fontId="16" fillId="0" borderId="0" xfId="1" applyNumberFormat="1" applyFont="1" applyBorder="1" applyAlignment="1" applyProtection="1">
      <alignment horizontal="right"/>
    </xf>
    <xf numFmtId="4" fontId="17" fillId="0" borderId="0" xfId="1" applyNumberFormat="1" applyFont="1" applyAlignment="1">
      <alignment vertical="center"/>
    </xf>
    <xf numFmtId="2" fontId="7" fillId="0" borderId="12" xfId="0" applyNumberFormat="1" applyFont="1" applyBorder="1" applyAlignment="1" applyProtection="1">
      <alignment horizontal="left"/>
    </xf>
    <xf numFmtId="4" fontId="7" fillId="0" borderId="5" xfId="0" applyNumberFormat="1" applyFont="1" applyBorder="1" applyAlignment="1" applyProtection="1">
      <alignment horizontal="left"/>
    </xf>
    <xf numFmtId="0" fontId="2" fillId="0" borderId="0" xfId="0" applyFont="1"/>
    <xf numFmtId="0" fontId="1" fillId="2" borderId="0" xfId="0" applyFont="1" applyFill="1"/>
    <xf numFmtId="4" fontId="9" fillId="0" borderId="0" xfId="9" applyNumberFormat="1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0" fillId="0" borderId="0" xfId="0" applyAlignment="1">
      <alignment horizontal="center"/>
    </xf>
    <xf numFmtId="0" fontId="20" fillId="0" borderId="0" xfId="0" quotePrefix="1" applyFont="1" applyFill="1"/>
    <xf numFmtId="0" fontId="0" fillId="3" borderId="0" xfId="0" applyFill="1"/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/>
    <xf numFmtId="4" fontId="9" fillId="0" borderId="0" xfId="0" applyNumberFormat="1" applyFont="1" applyFill="1" applyBorder="1" applyAlignment="1" applyProtection="1">
      <alignment vertical="center"/>
    </xf>
    <xf numFmtId="4" fontId="10" fillId="0" borderId="0" xfId="0" applyNumberFormat="1" applyFont="1" applyBorder="1" applyAlignment="1">
      <alignment horizontal="center"/>
    </xf>
    <xf numFmtId="4" fontId="9" fillId="0" borderId="0" xfId="0" applyNumberFormat="1" applyFont="1" applyBorder="1" applyAlignment="1" applyProtection="1">
      <alignment horizontal="center"/>
    </xf>
    <xf numFmtId="4" fontId="10" fillId="0" borderId="0" xfId="0" applyNumberFormat="1" applyFont="1" applyBorder="1" applyAlignment="1" applyProtection="1">
      <alignment vertical="center"/>
    </xf>
    <xf numFmtId="4" fontId="10" fillId="0" borderId="0" xfId="0" quotePrefix="1" applyNumberFormat="1" applyFont="1" applyBorder="1" applyAlignment="1">
      <alignment vertical="center"/>
    </xf>
    <xf numFmtId="166" fontId="10" fillId="0" borderId="0" xfId="9" applyNumberFormat="1" applyFont="1" applyBorder="1" applyAlignment="1" applyProtection="1">
      <alignment vertical="center"/>
    </xf>
    <xf numFmtId="4" fontId="9" fillId="0" borderId="0" xfId="0" quotePrefix="1" applyNumberFormat="1" applyFont="1" applyBorder="1" applyAlignment="1">
      <alignment vertical="center"/>
    </xf>
    <xf numFmtId="0" fontId="9" fillId="0" borderId="0" xfId="8" applyFont="1" applyBorder="1" applyAlignment="1">
      <alignment vertical="center"/>
    </xf>
    <xf numFmtId="166" fontId="9" fillId="0" borderId="0" xfId="9" applyNumberFormat="1" applyFont="1" applyBorder="1" applyAlignment="1" applyProtection="1">
      <alignment vertical="center"/>
    </xf>
    <xf numFmtId="2" fontId="10" fillId="0" borderId="0" xfId="0" quotePrefix="1" applyNumberFormat="1" applyFont="1" applyBorder="1" applyAlignment="1" applyProtection="1">
      <alignment vertical="center"/>
    </xf>
    <xf numFmtId="2" fontId="9" fillId="0" borderId="0" xfId="0" quotePrefix="1" applyNumberFormat="1" applyFont="1" applyBorder="1" applyAlignment="1" applyProtection="1">
      <alignment vertical="center"/>
    </xf>
    <xf numFmtId="166" fontId="9" fillId="0" borderId="0" xfId="9" applyNumberFormat="1" applyFont="1" applyFill="1" applyBorder="1" applyAlignment="1" applyProtection="1">
      <alignment vertical="center"/>
    </xf>
    <xf numFmtId="0" fontId="9" fillId="0" borderId="0" xfId="0" applyFont="1" applyBorder="1" applyAlignment="1">
      <alignment vertical="center" wrapText="1"/>
    </xf>
    <xf numFmtId="166" fontId="9" fillId="0" borderId="0" xfId="0" applyNumberFormat="1" applyFont="1" applyBorder="1" applyAlignment="1" applyProtection="1">
      <alignment vertical="center"/>
    </xf>
    <xf numFmtId="166" fontId="10" fillId="0" borderId="0" xfId="0" applyNumberFormat="1" applyFont="1" applyBorder="1" applyAlignment="1" applyProtection="1">
      <alignment vertical="center"/>
    </xf>
    <xf numFmtId="4" fontId="10" fillId="0" borderId="0" xfId="0" applyNumberFormat="1" applyFont="1" applyAlignment="1">
      <alignment vertical="center" wrapText="1"/>
    </xf>
    <xf numFmtId="4" fontId="9" fillId="0" borderId="0" xfId="0" applyNumberFormat="1" applyFont="1" applyBorder="1" applyAlignment="1">
      <alignment vertical="center"/>
    </xf>
    <xf numFmtId="4" fontId="9" fillId="0" borderId="0" xfId="0" applyNumberFormat="1" applyFont="1" applyBorder="1" applyAlignment="1">
      <alignment vertical="center" wrapText="1"/>
    </xf>
    <xf numFmtId="4" fontId="10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 applyProtection="1">
      <alignment vertical="center" wrapText="1"/>
    </xf>
    <xf numFmtId="4" fontId="9" fillId="0" borderId="0" xfId="0" applyNumberFormat="1" applyFont="1" applyBorder="1" applyAlignment="1" applyProtection="1">
      <alignment horizontal="right" vertical="justify"/>
    </xf>
    <xf numFmtId="0" fontId="9" fillId="0" borderId="0" xfId="0" applyFont="1" applyBorder="1" applyAlignment="1">
      <alignment vertical="center"/>
    </xf>
    <xf numFmtId="4" fontId="9" fillId="0" borderId="0" xfId="0" applyNumberFormat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 applyProtection="1">
      <protection locked="0"/>
    </xf>
    <xf numFmtId="0" fontId="9" fillId="4" borderId="0" xfId="0" applyFont="1" applyFill="1" applyBorder="1"/>
    <xf numFmtId="4" fontId="9" fillId="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right"/>
    </xf>
    <xf numFmtId="0" fontId="9" fillId="0" borderId="0" xfId="7" applyFont="1" applyBorder="1" applyAlignment="1">
      <alignment horizontal="center"/>
    </xf>
    <xf numFmtId="0" fontId="9" fillId="4" borderId="0" xfId="12" applyNumberFormat="1" applyFont="1" applyFill="1" applyBorder="1" applyAlignment="1" applyProtection="1">
      <protection locked="0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/>
    <xf numFmtId="166" fontId="9" fillId="0" borderId="0" xfId="0" applyNumberFormat="1" applyFont="1" applyBorder="1" applyAlignment="1" applyProtection="1">
      <alignment horizontal="left" vertical="justify"/>
    </xf>
    <xf numFmtId="4" fontId="9" fillId="0" borderId="0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Border="1" applyAlignment="1">
      <alignment horizontal="right" vertical="top"/>
    </xf>
    <xf numFmtId="1" fontId="9" fillId="0" borderId="0" xfId="0" quotePrefix="1" applyNumberFormat="1" applyFont="1" applyBorder="1" applyAlignment="1" applyProtection="1">
      <alignment horizontal="left"/>
    </xf>
    <xf numFmtId="4" fontId="9" fillId="0" borderId="0" xfId="0" applyNumberFormat="1" applyFont="1" applyBorder="1" applyAlignment="1" applyProtection="1">
      <alignment horizontal="center" vertical="justify"/>
    </xf>
    <xf numFmtId="4" fontId="10" fillId="0" borderId="0" xfId="1" applyNumberFormat="1" applyFont="1" applyBorder="1" applyAlignment="1" applyProtection="1">
      <alignment horizontal="right" vertical="justify"/>
    </xf>
    <xf numFmtId="4" fontId="10" fillId="0" borderId="0" xfId="1" quotePrefix="1" applyNumberFormat="1" applyFont="1" applyBorder="1" applyAlignment="1" applyProtection="1">
      <alignment horizontal="right"/>
    </xf>
    <xf numFmtId="4" fontId="13" fillId="0" borderId="8" xfId="0" applyNumberFormat="1" applyFont="1" applyBorder="1" applyAlignment="1">
      <alignment horizontal="center"/>
    </xf>
    <xf numFmtId="4" fontId="10" fillId="0" borderId="8" xfId="5" applyNumberFormat="1" applyFont="1" applyBorder="1" applyAlignment="1">
      <alignment horizontal="right"/>
    </xf>
    <xf numFmtId="4" fontId="9" fillId="0" borderId="8" xfId="0" applyNumberFormat="1" applyFont="1" applyBorder="1" applyAlignment="1">
      <alignment horizontal="center"/>
    </xf>
    <xf numFmtId="2" fontId="9" fillId="0" borderId="0" xfId="0" applyNumberFormat="1" applyFont="1" applyAlignment="1">
      <alignment vertical="center"/>
    </xf>
    <xf numFmtId="1" fontId="10" fillId="0" borderId="0" xfId="0" quotePrefix="1" applyNumberFormat="1" applyFont="1" applyBorder="1" applyAlignment="1" applyProtection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/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/>
    </xf>
    <xf numFmtId="4" fontId="7" fillId="0" borderId="3" xfId="0" applyNumberFormat="1" applyFont="1" applyBorder="1" applyAlignment="1" applyProtection="1">
      <alignment horizontal="right"/>
    </xf>
    <xf numFmtId="4" fontId="7" fillId="0" borderId="5" xfId="0" applyNumberFormat="1" applyFont="1" applyBorder="1" applyAlignment="1" applyProtection="1">
      <alignment horizontal="right"/>
    </xf>
    <xf numFmtId="4" fontId="5" fillId="0" borderId="0" xfId="0" applyNumberFormat="1" applyFont="1" applyAlignment="1" applyProtection="1">
      <alignment horizontal="right"/>
    </xf>
    <xf numFmtId="4" fontId="10" fillId="0" borderId="3" xfId="0" quotePrefix="1" applyNumberFormat="1" applyFont="1" applyBorder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4" fontId="9" fillId="0" borderId="0" xfId="0" applyNumberFormat="1" applyFont="1" applyBorder="1" applyAlignment="1" applyProtection="1">
      <alignment horizontal="right"/>
    </xf>
    <xf numFmtId="4" fontId="9" fillId="0" borderId="0" xfId="9" applyNumberFormat="1" applyFont="1" applyBorder="1" applyAlignment="1" applyProtection="1">
      <alignment horizontal="right" vertical="center"/>
    </xf>
    <xf numFmtId="2" fontId="9" fillId="0" borderId="0" xfId="0" applyNumberFormat="1" applyFont="1" applyAlignment="1">
      <alignment horizontal="right" vertical="center"/>
    </xf>
    <xf numFmtId="4" fontId="9" fillId="0" borderId="0" xfId="0" applyNumberFormat="1" applyFont="1" applyBorder="1" applyAlignment="1" applyProtection="1">
      <alignment horizontal="right" vertical="center"/>
    </xf>
    <xf numFmtId="4" fontId="9" fillId="0" borderId="0" xfId="9" applyNumberFormat="1" applyFont="1" applyFill="1" applyBorder="1" applyAlignment="1" applyProtection="1">
      <alignment horizontal="right" vertical="center"/>
    </xf>
    <xf numFmtId="0" fontId="9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vertical="center"/>
    </xf>
    <xf numFmtId="4" fontId="9" fillId="0" borderId="8" xfId="0" applyNumberFormat="1" applyFont="1" applyBorder="1" applyAlignment="1">
      <alignment horizontal="right"/>
    </xf>
    <xf numFmtId="9" fontId="9" fillId="0" borderId="0" xfId="13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9" fillId="0" borderId="0" xfId="0" applyNumberFormat="1" applyFont="1" applyBorder="1" applyAlignment="1">
      <alignment horizontal="right"/>
    </xf>
    <xf numFmtId="4" fontId="10" fillId="0" borderId="0" xfId="1" applyNumberFormat="1" applyFont="1" applyBorder="1" applyAlignment="1">
      <alignment horizontal="right"/>
    </xf>
    <xf numFmtId="10" fontId="9" fillId="0" borderId="0" xfId="13" applyNumberFormat="1" applyFont="1" applyBorder="1" applyAlignment="1">
      <alignment horizontal="right"/>
    </xf>
    <xf numFmtId="10" fontId="9" fillId="0" borderId="0" xfId="1" applyNumberFormat="1" applyFont="1" applyBorder="1" applyAlignment="1">
      <alignment horizontal="right"/>
    </xf>
    <xf numFmtId="4" fontId="9" fillId="0" borderId="0" xfId="1" applyNumberFormat="1" applyFont="1" applyBorder="1" applyAlignment="1">
      <alignment horizontal="right"/>
    </xf>
    <xf numFmtId="4" fontId="9" fillId="0" borderId="8" xfId="1" applyNumberFormat="1" applyFont="1" applyBorder="1" applyAlignment="1">
      <alignment horizontal="right"/>
    </xf>
    <xf numFmtId="4" fontId="17" fillId="0" borderId="0" xfId="1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13" fillId="0" borderId="3" xfId="0" applyNumberFormat="1" applyFont="1" applyBorder="1" applyAlignment="1" applyProtection="1">
      <alignment horizontal="center"/>
    </xf>
    <xf numFmtId="4" fontId="13" fillId="0" borderId="1" xfId="0" applyNumberFormat="1" applyFont="1" applyBorder="1" applyAlignment="1" applyProtection="1">
      <alignment horizontal="center"/>
    </xf>
    <xf numFmtId="4" fontId="13" fillId="0" borderId="5" xfId="0" quotePrefix="1" applyNumberFormat="1" applyFont="1" applyBorder="1" applyAlignment="1" applyProtection="1">
      <alignment horizontal="center"/>
    </xf>
    <xf numFmtId="4" fontId="13" fillId="0" borderId="0" xfId="0" applyNumberFormat="1" applyFont="1" applyAlignment="1" applyProtection="1">
      <alignment horizontal="center"/>
    </xf>
    <xf numFmtId="4" fontId="13" fillId="0" borderId="3" xfId="0" quotePrefix="1" applyNumberFormat="1" applyFont="1" applyBorder="1" applyAlignment="1" applyProtection="1">
      <alignment horizontal="center"/>
    </xf>
    <xf numFmtId="4" fontId="14" fillId="0" borderId="0" xfId="0" applyNumberFormat="1" applyFont="1" applyAlignment="1" applyProtection="1">
      <alignment horizontal="center"/>
    </xf>
    <xf numFmtId="4" fontId="14" fillId="0" borderId="0" xfId="0" applyNumberFormat="1" applyFont="1" applyBorder="1" applyAlignment="1" applyProtection="1">
      <alignment horizontal="center"/>
    </xf>
    <xf numFmtId="4" fontId="14" fillId="0" borderId="0" xfId="9" applyNumberFormat="1" applyFont="1" applyBorder="1" applyAlignment="1">
      <alignment horizontal="center" vertical="center"/>
    </xf>
    <xf numFmtId="4" fontId="14" fillId="0" borderId="0" xfId="0" applyNumberFormat="1" applyFont="1" applyBorder="1" applyAlignment="1">
      <alignment horizontal="center" vertical="center"/>
    </xf>
    <xf numFmtId="4" fontId="14" fillId="0" borderId="0" xfId="0" applyNumberFormat="1" applyFont="1" applyBorder="1" applyAlignment="1" applyProtection="1">
      <alignment horizontal="center" vertical="center"/>
    </xf>
    <xf numFmtId="4" fontId="14" fillId="0" borderId="0" xfId="9" applyNumberFormat="1" applyFont="1" applyFill="1" applyBorder="1" applyAlignment="1">
      <alignment horizontal="center" vertical="center"/>
    </xf>
    <xf numFmtId="4" fontId="14" fillId="0" borderId="0" xfId="9" applyNumberFormat="1" applyFont="1" applyBorder="1" applyAlignment="1" applyProtection="1">
      <alignment horizontal="center" vertical="center"/>
    </xf>
    <xf numFmtId="4" fontId="9" fillId="0" borderId="0" xfId="0" applyNumberFormat="1" applyFont="1" applyBorder="1" applyAlignment="1" applyProtection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center"/>
    </xf>
    <xf numFmtId="4" fontId="14" fillId="0" borderId="8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4" fontId="19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/>
    </xf>
    <xf numFmtId="4" fontId="7" fillId="0" borderId="1" xfId="0" applyNumberFormat="1" applyFont="1" applyBorder="1" applyAlignment="1" applyProtection="1">
      <alignment horizontal="right"/>
    </xf>
    <xf numFmtId="4" fontId="9" fillId="0" borderId="0" xfId="5" applyNumberFormat="1" applyFont="1" applyBorder="1" applyAlignment="1">
      <alignment horizontal="right"/>
    </xf>
    <xf numFmtId="4" fontId="9" fillId="0" borderId="8" xfId="5" applyNumberFormat="1" applyFont="1" applyBorder="1" applyAlignment="1">
      <alignment horizontal="right"/>
    </xf>
    <xf numFmtId="4" fontId="16" fillId="0" borderId="0" xfId="0" applyNumberFormat="1" applyFont="1" applyBorder="1" applyAlignment="1" applyProtection="1">
      <alignment horizontal="right"/>
    </xf>
    <xf numFmtId="4" fontId="17" fillId="0" borderId="0" xfId="0" applyNumberFormat="1" applyFont="1" applyAlignment="1">
      <alignment horizontal="right" vertical="center"/>
    </xf>
    <xf numFmtId="4" fontId="7" fillId="0" borderId="3" xfId="0" applyNumberFormat="1" applyFont="1" applyBorder="1" applyAlignment="1" applyProtection="1"/>
    <xf numFmtId="4" fontId="7" fillId="0" borderId="1" xfId="0" applyNumberFormat="1" applyFont="1" applyBorder="1" applyAlignment="1" applyProtection="1"/>
    <xf numFmtId="4" fontId="7" fillId="0" borderId="5" xfId="0" applyNumberFormat="1" applyFont="1" applyBorder="1" applyAlignment="1" applyProtection="1"/>
    <xf numFmtId="4" fontId="5" fillId="0" borderId="0" xfId="0" applyNumberFormat="1" applyFont="1" applyAlignment="1" applyProtection="1"/>
    <xf numFmtId="4" fontId="10" fillId="0" borderId="3" xfId="0" quotePrefix="1" applyNumberFormat="1" applyFont="1" applyBorder="1" applyAlignment="1" applyProtection="1"/>
    <xf numFmtId="4" fontId="6" fillId="0" borderId="0" xfId="0" applyNumberFormat="1" applyFont="1" applyAlignment="1" applyProtection="1"/>
    <xf numFmtId="4" fontId="9" fillId="0" borderId="0" xfId="0" applyNumberFormat="1" applyFont="1" applyBorder="1" applyAlignment="1" applyProtection="1"/>
    <xf numFmtId="4" fontId="9" fillId="0" borderId="8" xfId="0" applyNumberFormat="1" applyFont="1" applyBorder="1" applyAlignment="1"/>
    <xf numFmtId="4" fontId="9" fillId="0" borderId="0" xfId="0" applyNumberFormat="1" applyFont="1" applyFill="1" applyBorder="1" applyAlignment="1"/>
    <xf numFmtId="4" fontId="9" fillId="4" borderId="0" xfId="0" applyNumberFormat="1" applyFont="1" applyFill="1" applyBorder="1" applyAlignment="1"/>
    <xf numFmtId="4" fontId="9" fillId="0" borderId="0" xfId="0" applyNumberFormat="1" applyFont="1" applyFill="1" applyBorder="1" applyAlignment="1">
      <alignment vertical="top"/>
    </xf>
    <xf numFmtId="4" fontId="9" fillId="0" borderId="0" xfId="0" applyNumberFormat="1" applyFont="1" applyBorder="1" applyAlignment="1" applyProtection="1">
      <alignment vertical="justify"/>
    </xf>
    <xf numFmtId="4" fontId="13" fillId="0" borderId="8" xfId="0" applyNumberFormat="1" applyFont="1" applyBorder="1" applyAlignment="1"/>
    <xf numFmtId="4" fontId="10" fillId="0" borderId="0" xfId="0" applyNumberFormat="1" applyFont="1" applyBorder="1" applyAlignment="1"/>
    <xf numFmtId="4" fontId="10" fillId="0" borderId="8" xfId="0" applyNumberFormat="1" applyFont="1" applyBorder="1" applyAlignment="1"/>
    <xf numFmtId="4" fontId="9" fillId="0" borderId="0" xfId="0" applyNumberFormat="1" applyFont="1" applyBorder="1" applyAlignment="1"/>
    <xf numFmtId="4" fontId="10" fillId="0" borderId="0" xfId="1" applyNumberFormat="1" applyFont="1" applyBorder="1" applyAlignment="1"/>
    <xf numFmtId="4" fontId="9" fillId="0" borderId="0" xfId="0" applyNumberFormat="1" applyFont="1" applyAlignment="1"/>
    <xf numFmtId="4" fontId="9" fillId="0" borderId="0" xfId="1" applyNumberFormat="1" applyFont="1" applyBorder="1" applyAlignment="1"/>
    <xf numFmtId="4" fontId="9" fillId="0" borderId="8" xfId="1" applyNumberFormat="1" applyFont="1" applyBorder="1" applyAlignment="1"/>
    <xf numFmtId="4" fontId="16" fillId="0" borderId="0" xfId="1" applyNumberFormat="1" applyFont="1" applyBorder="1" applyAlignment="1" applyProtection="1"/>
    <xf numFmtId="4" fontId="3" fillId="0" borderId="0" xfId="0" applyNumberFormat="1" applyFont="1" applyAlignment="1"/>
    <xf numFmtId="0" fontId="9" fillId="0" borderId="0" xfId="0" applyFont="1" applyAlignment="1">
      <alignment horizontal="left"/>
    </xf>
    <xf numFmtId="0" fontId="17" fillId="0" borderId="0" xfId="0" applyFont="1" applyAlignment="1">
      <alignment horizontal="right" vertic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 wrapText="1"/>
    </xf>
    <xf numFmtId="4" fontId="9" fillId="0" borderId="0" xfId="13" applyNumberFormat="1" applyFont="1" applyBorder="1" applyAlignment="1" applyProtection="1">
      <alignment vertical="center"/>
    </xf>
    <xf numFmtId="4" fontId="9" fillId="0" borderId="0" xfId="13" applyNumberFormat="1" applyFont="1" applyBorder="1" applyAlignment="1">
      <alignment vertical="center"/>
    </xf>
    <xf numFmtId="4" fontId="9" fillId="0" borderId="0" xfId="1" applyNumberFormat="1" applyFont="1" applyBorder="1" applyAlignment="1">
      <alignment vertical="center"/>
    </xf>
    <xf numFmtId="4" fontId="9" fillId="0" borderId="0" xfId="5" applyNumberFormat="1" applyFont="1" applyBorder="1" applyAlignment="1">
      <alignment vertical="center"/>
    </xf>
    <xf numFmtId="0" fontId="14" fillId="4" borderId="0" xfId="0" applyFont="1" applyFill="1"/>
    <xf numFmtId="2" fontId="14" fillId="4" borderId="0" xfId="0" applyNumberFormat="1" applyFont="1" applyFill="1" applyAlignment="1">
      <alignment horizontal="right"/>
    </xf>
    <xf numFmtId="40" fontId="14" fillId="4" borderId="0" xfId="1" applyFont="1" applyFill="1" applyAlignment="1">
      <alignment horizontal="right" vertical="center"/>
    </xf>
    <xf numFmtId="4" fontId="14" fillId="4" borderId="0" xfId="0" applyNumberFormat="1" applyFont="1" applyFill="1" applyAlignment="1">
      <alignment horizontal="right" vertical="center"/>
    </xf>
    <xf numFmtId="4" fontId="13" fillId="4" borderId="0" xfId="0" applyNumberFormat="1" applyFont="1" applyFill="1" applyAlignment="1">
      <alignment horizontal="right" vertical="justify"/>
    </xf>
    <xf numFmtId="40" fontId="13" fillId="4" borderId="0" xfId="1" applyFont="1" applyFill="1" applyBorder="1" applyAlignment="1">
      <alignment horizontal="right"/>
    </xf>
    <xf numFmtId="0" fontId="9" fillId="4" borderId="0" xfId="0" applyFont="1" applyFill="1"/>
    <xf numFmtId="0" fontId="14" fillId="0" borderId="0" xfId="0" applyFont="1" applyAlignment="1">
      <alignment horizontal="right"/>
    </xf>
    <xf numFmtId="0" fontId="14" fillId="4" borderId="0" xfId="0" applyFont="1" applyFill="1" applyAlignment="1">
      <alignment horizontal="center"/>
    </xf>
    <xf numFmtId="4" fontId="7" fillId="0" borderId="4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4" fontId="10" fillId="0" borderId="4" xfId="0" quotePrefix="1" applyNumberFormat="1" applyFont="1" applyBorder="1" applyAlignment="1" applyProtection="1">
      <alignment horizontal="right"/>
    </xf>
    <xf numFmtId="4" fontId="10" fillId="0" borderId="0" xfId="0" applyNumberFormat="1" applyFont="1" applyBorder="1" applyAlignment="1" applyProtection="1">
      <alignment horizontal="right"/>
    </xf>
    <xf numFmtId="4" fontId="10" fillId="0" borderId="0" xfId="0" applyNumberFormat="1" applyFont="1" applyBorder="1" applyAlignment="1" applyProtection="1">
      <alignment horizontal="right" vertical="center"/>
    </xf>
    <xf numFmtId="4" fontId="13" fillId="4" borderId="0" xfId="0" applyNumberFormat="1" applyFont="1" applyFill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4" fontId="10" fillId="0" borderId="0" xfId="1" applyNumberFormat="1" applyFont="1" applyBorder="1" applyAlignment="1" applyProtection="1">
      <alignment horizontal="right" vertical="center"/>
    </xf>
    <xf numFmtId="4" fontId="10" fillId="0" borderId="9" xfId="5" applyNumberFormat="1" applyFont="1" applyBorder="1" applyAlignment="1">
      <alignment horizontal="right"/>
    </xf>
    <xf numFmtId="4" fontId="10" fillId="0" borderId="0" xfId="1" applyNumberFormat="1" applyFont="1" applyBorder="1" applyAlignment="1" applyProtection="1">
      <alignment horizontal="right"/>
    </xf>
    <xf numFmtId="4" fontId="10" fillId="0" borderId="9" xfId="1" applyNumberFormat="1" applyFont="1" applyFill="1" applyBorder="1" applyAlignment="1" applyProtection="1">
      <alignment horizontal="right"/>
    </xf>
    <xf numFmtId="4" fontId="10" fillId="0" borderId="0" xfId="5" applyNumberFormat="1" applyFont="1" applyBorder="1" applyAlignment="1">
      <alignment horizontal="right"/>
    </xf>
    <xf numFmtId="4" fontId="9" fillId="0" borderId="0" xfId="0" quotePrefix="1" applyNumberFormat="1" applyFont="1" applyBorder="1" applyAlignment="1">
      <alignment horizontal="right"/>
    </xf>
    <xf numFmtId="4" fontId="7" fillId="0" borderId="9" xfId="5" applyNumberFormat="1" applyFont="1" applyBorder="1" applyAlignment="1">
      <alignment horizontal="right"/>
    </xf>
    <xf numFmtId="4" fontId="16" fillId="0" borderId="0" xfId="3" applyNumberFormat="1" applyFont="1" applyBorder="1" applyAlignment="1">
      <alignment horizontal="right"/>
    </xf>
    <xf numFmtId="43" fontId="16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2" fontId="9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39" fontId="9" fillId="0" borderId="0" xfId="0" applyNumberFormat="1" applyFont="1" applyAlignment="1">
      <alignment vertical="center" wrapText="1"/>
    </xf>
    <xf numFmtId="167" fontId="9" fillId="0" borderId="0" xfId="0" quotePrefix="1" applyNumberFormat="1" applyFont="1" applyBorder="1" applyAlignment="1" applyProtection="1">
      <alignment vertical="center"/>
    </xf>
    <xf numFmtId="4" fontId="7" fillId="0" borderId="1" xfId="0" quotePrefix="1" applyNumberFormat="1" applyFont="1" applyBorder="1" applyAlignment="1" applyProtection="1">
      <alignment horizontal="left"/>
    </xf>
    <xf numFmtId="2" fontId="7" fillId="0" borderId="10" xfId="0" applyNumberFormat="1" applyFont="1" applyBorder="1" applyAlignment="1" applyProtection="1">
      <alignment horizontal="center"/>
    </xf>
    <xf numFmtId="2" fontId="7" fillId="0" borderId="3" xfId="0" applyNumberFormat="1" applyFont="1" applyBorder="1" applyAlignment="1" applyProtection="1">
      <alignment horizontal="center"/>
    </xf>
    <xf numFmtId="2" fontId="7" fillId="0" borderId="4" xfId="0" applyNumberFormat="1" applyFont="1" applyBorder="1" applyAlignment="1" applyProtection="1">
      <alignment horizontal="center"/>
    </xf>
    <xf numFmtId="2" fontId="7" fillId="0" borderId="11" xfId="0" quotePrefix="1" applyNumberFormat="1" applyFont="1" applyBorder="1" applyAlignment="1" applyProtection="1">
      <alignment horizontal="left" vertical="top" wrapText="1"/>
    </xf>
    <xf numFmtId="2" fontId="7" fillId="0" borderId="1" xfId="0" quotePrefix="1" applyNumberFormat="1" applyFont="1" applyBorder="1" applyAlignment="1" applyProtection="1">
      <alignment horizontal="left" vertical="top" wrapText="1"/>
    </xf>
    <xf numFmtId="2" fontId="7" fillId="0" borderId="2" xfId="0" quotePrefix="1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4">
    <cellStyle name="Millares" xfId="1" builtinId="3"/>
    <cellStyle name="Millares 2 5 2" xfId="2"/>
    <cellStyle name="Millares 3" xfId="3"/>
    <cellStyle name="Millares 6 2" xfId="4"/>
    <cellStyle name="Moneda" xfId="5" builtinId="4"/>
    <cellStyle name="Normal" xfId="0" builtinId="0"/>
    <cellStyle name="Normal 10 2" xfId="6"/>
    <cellStyle name="Normal 11" xfId="7"/>
    <cellStyle name="Normal 2" xfId="8"/>
    <cellStyle name="Normal 2 3" xfId="9"/>
    <cellStyle name="Normal 2 3 3" xfId="10"/>
    <cellStyle name="Normal 3" xfId="11"/>
    <cellStyle name="Normal 3 2" xfId="12"/>
    <cellStyle name="Porcentaje" xfId="1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%20presupuestos%202009/New%20Folder%20(3)/PRESUPUESTO%20ESCUELA%20JACQUEL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."/>
      <sheetName val="H.Simple"/>
      <sheetName val="INS."/>
      <sheetName val="Ana "/>
      <sheetName val="M.O"/>
      <sheetName val="Analisis 1"/>
      <sheetName val="Analisis Escuela"/>
      <sheetName val="PRES. Jacqueline Dimas"/>
      <sheetName val="Hoja1"/>
      <sheetName val="Partida"/>
      <sheetName val="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D13">
            <v>705.5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 codeName="Sheet2"/>
  <dimension ref="B2:S261"/>
  <sheetViews>
    <sheetView showGridLines="0" showZeros="0" tabSelected="1" view="pageBreakPreview" zoomScale="90" zoomScaleSheetLayoutView="90" workbookViewId="0">
      <selection activeCell="F11" sqref="F11"/>
    </sheetView>
  </sheetViews>
  <sheetFormatPr baseColWidth="10" defaultColWidth="9.140625" defaultRowHeight="15.75" customHeight="1" x14ac:dyDescent="0.3"/>
  <cols>
    <col min="1" max="1" width="9.140625" style="2" customWidth="1"/>
    <col min="2" max="2" width="8.140625" style="40" customWidth="1"/>
    <col min="3" max="3" width="55.5703125" style="2" customWidth="1"/>
    <col min="4" max="4" width="15.42578125" style="134" customWidth="1"/>
    <col min="5" max="5" width="11" style="154" customWidth="1"/>
    <col min="6" max="6" width="16.42578125" style="181" customWidth="1"/>
    <col min="7" max="7" width="18.5703125" style="134" customWidth="1"/>
    <col min="8" max="8" width="20.85546875" style="134" customWidth="1"/>
    <col min="9" max="9" width="16.5703125" style="2" bestFit="1" customWidth="1"/>
    <col min="10" max="10" width="15.5703125" style="2" bestFit="1" customWidth="1"/>
    <col min="11" max="11" width="13.7109375" style="2" customWidth="1"/>
    <col min="12" max="14" width="9.140625" style="2" customWidth="1"/>
    <col min="15" max="15" width="15.28515625" style="2" customWidth="1"/>
    <col min="16" max="16384" width="9.140625" style="2"/>
  </cols>
  <sheetData>
    <row r="2" spans="2:19" s="7" customFormat="1" ht="23.25" x14ac:dyDescent="0.35">
      <c r="B2" s="230" t="s">
        <v>10</v>
      </c>
      <c r="C2" s="231"/>
      <c r="D2" s="231"/>
      <c r="E2" s="231"/>
      <c r="F2" s="231"/>
      <c r="G2" s="231"/>
      <c r="H2" s="232"/>
    </row>
    <row r="3" spans="2:19" s="7" customFormat="1" ht="10.5" customHeight="1" x14ac:dyDescent="0.35">
      <c r="B3" s="32"/>
      <c r="C3" s="8"/>
      <c r="D3" s="109"/>
      <c r="E3" s="135"/>
      <c r="F3" s="160"/>
      <c r="G3" s="109"/>
      <c r="H3" s="207"/>
    </row>
    <row r="4" spans="2:19" s="7" customFormat="1" ht="50.25" customHeight="1" x14ac:dyDescent="0.35">
      <c r="B4" s="233" t="s">
        <v>54</v>
      </c>
      <c r="C4" s="234"/>
      <c r="D4" s="234"/>
      <c r="E4" s="234"/>
      <c r="F4" s="234"/>
      <c r="G4" s="234"/>
      <c r="H4" s="235"/>
    </row>
    <row r="5" spans="2:19" s="7" customFormat="1" ht="23.25" x14ac:dyDescent="0.35">
      <c r="B5" s="33" t="s">
        <v>7</v>
      </c>
      <c r="C5" s="6"/>
      <c r="D5" s="229" t="s">
        <v>180</v>
      </c>
      <c r="E5" s="136"/>
      <c r="F5" s="161"/>
      <c r="G5" s="155"/>
      <c r="H5" s="208"/>
    </row>
    <row r="6" spans="2:19" s="7" customFormat="1" ht="23.25" x14ac:dyDescent="0.35">
      <c r="B6" s="43" t="s">
        <v>167</v>
      </c>
      <c r="C6" s="9"/>
      <c r="D6" s="44" t="s">
        <v>55</v>
      </c>
      <c r="E6" s="137"/>
      <c r="F6" s="162"/>
      <c r="G6" s="110"/>
      <c r="H6" s="209"/>
    </row>
    <row r="7" spans="2:19" s="1" customFormat="1" ht="20.25" x14ac:dyDescent="0.3">
      <c r="B7" s="34"/>
      <c r="C7" s="4"/>
      <c r="D7" s="111"/>
      <c r="E7" s="138"/>
      <c r="F7" s="163"/>
      <c r="G7" s="111"/>
      <c r="H7" s="111"/>
      <c r="I7" s="3"/>
      <c r="J7" s="3"/>
    </row>
    <row r="8" spans="2:19" s="16" customFormat="1" ht="20.25" x14ac:dyDescent="0.3">
      <c r="B8" s="35" t="s">
        <v>2</v>
      </c>
      <c r="C8" s="24" t="s">
        <v>3</v>
      </c>
      <c r="D8" s="112" t="s">
        <v>4</v>
      </c>
      <c r="E8" s="139" t="s">
        <v>5</v>
      </c>
      <c r="F8" s="164" t="s">
        <v>1</v>
      </c>
      <c r="G8" s="112" t="s">
        <v>8</v>
      </c>
      <c r="H8" s="210" t="s">
        <v>0</v>
      </c>
    </row>
    <row r="9" spans="2:19" s="1" customFormat="1" ht="15.75" customHeight="1" x14ac:dyDescent="0.3">
      <c r="B9" s="36"/>
      <c r="C9" s="5"/>
      <c r="D9" s="113"/>
      <c r="E9" s="140"/>
      <c r="F9" s="165"/>
      <c r="G9" s="113"/>
      <c r="H9" s="113"/>
      <c r="I9" s="3"/>
      <c r="J9" s="3"/>
    </row>
    <row r="10" spans="2:19" s="16" customFormat="1" ht="20.25" x14ac:dyDescent="0.3">
      <c r="B10" s="30"/>
      <c r="C10" s="10"/>
      <c r="D10" s="114"/>
      <c r="E10" s="141"/>
      <c r="F10" s="166"/>
      <c r="G10" s="107"/>
      <c r="H10" s="211"/>
      <c r="I10" s="11"/>
      <c r="J10" s="12"/>
      <c r="K10" s="11"/>
      <c r="L10" s="11"/>
      <c r="M10" s="11"/>
      <c r="N10" s="11"/>
      <c r="O10" s="11"/>
      <c r="P10" s="11"/>
      <c r="Q10" s="13"/>
      <c r="R10" s="14"/>
      <c r="S10" s="15"/>
    </row>
    <row r="11" spans="2:19" s="16" customFormat="1" ht="20.25" x14ac:dyDescent="0.3">
      <c r="B11" s="65">
        <v>1</v>
      </c>
      <c r="C11" s="106" t="s">
        <v>168</v>
      </c>
      <c r="D11" s="115"/>
      <c r="E11" s="142"/>
      <c r="F11" s="47"/>
      <c r="G11" s="115">
        <v>0</v>
      </c>
      <c r="H11" s="212"/>
      <c r="I11" s="11"/>
      <c r="J11" s="12"/>
      <c r="K11" s="11"/>
      <c r="L11" s="11"/>
      <c r="M11" s="11"/>
      <c r="N11" s="11"/>
      <c r="O11" s="11"/>
      <c r="P11" s="11"/>
      <c r="Q11" s="13"/>
      <c r="R11" s="14"/>
      <c r="S11" s="15"/>
    </row>
    <row r="12" spans="2:19" s="16" customFormat="1" ht="20.25" x14ac:dyDescent="0.3">
      <c r="B12" s="67">
        <f>B11+0.01</f>
        <v>1.01</v>
      </c>
      <c r="C12" s="68" t="s">
        <v>72</v>
      </c>
      <c r="D12" s="115">
        <v>1</v>
      </c>
      <c r="E12" s="142" t="s">
        <v>56</v>
      </c>
      <c r="F12" s="47"/>
      <c r="G12" s="120"/>
      <c r="I12" s="212"/>
      <c r="J12" s="12"/>
      <c r="K12" s="11"/>
      <c r="L12" s="11"/>
      <c r="M12" s="11"/>
      <c r="N12" s="11"/>
      <c r="O12" s="11"/>
      <c r="P12" s="11"/>
      <c r="Q12" s="13"/>
      <c r="R12" s="14"/>
      <c r="S12" s="15"/>
    </row>
    <row r="13" spans="2:19" s="16" customFormat="1" ht="20.25" x14ac:dyDescent="0.3">
      <c r="B13" s="67">
        <f t="shared" ref="B13:B19" si="0">B12+0.01</f>
        <v>1.02</v>
      </c>
      <c r="C13" s="68" t="s">
        <v>143</v>
      </c>
      <c r="D13" s="115">
        <v>6.73</v>
      </c>
      <c r="E13" s="143" t="s">
        <v>23</v>
      </c>
      <c r="F13" s="47"/>
      <c r="G13" s="120"/>
      <c r="H13" s="212"/>
      <c r="I13" s="11"/>
      <c r="J13" s="12"/>
      <c r="K13" s="11"/>
      <c r="L13" s="11"/>
      <c r="M13" s="11"/>
      <c r="N13" s="11"/>
      <c r="O13" s="11"/>
      <c r="P13" s="11"/>
      <c r="Q13" s="13"/>
      <c r="R13" s="14"/>
      <c r="S13" s="15"/>
    </row>
    <row r="14" spans="2:19" s="16" customFormat="1" ht="20.25" x14ac:dyDescent="0.3">
      <c r="B14" s="67">
        <f t="shared" si="0"/>
        <v>1.03</v>
      </c>
      <c r="C14" s="198" t="s">
        <v>171</v>
      </c>
      <c r="D14" s="199">
        <v>8</v>
      </c>
      <c r="E14" s="206" t="s">
        <v>172</v>
      </c>
      <c r="F14" s="200"/>
      <c r="G14" s="201"/>
      <c r="H14" s="202"/>
      <c r="I14" s="11"/>
      <c r="J14" s="12"/>
      <c r="K14" s="11"/>
      <c r="L14" s="11"/>
      <c r="M14" s="11"/>
      <c r="N14" s="11"/>
      <c r="O14" s="11"/>
      <c r="P14" s="11"/>
      <c r="Q14" s="13"/>
      <c r="R14" s="14"/>
      <c r="S14" s="15"/>
    </row>
    <row r="15" spans="2:19" s="16" customFormat="1" ht="20.25" x14ac:dyDescent="0.3">
      <c r="B15" s="67">
        <f t="shared" si="0"/>
        <v>1.04</v>
      </c>
      <c r="C15" s="198" t="s">
        <v>173</v>
      </c>
      <c r="D15" s="199">
        <v>1810.77</v>
      </c>
      <c r="E15" s="206" t="s">
        <v>23</v>
      </c>
      <c r="F15" s="200"/>
      <c r="G15" s="201"/>
      <c r="H15" s="202"/>
      <c r="I15" s="11"/>
      <c r="J15" s="12"/>
      <c r="K15" s="11"/>
      <c r="L15" s="11"/>
      <c r="M15" s="11"/>
      <c r="N15" s="11"/>
      <c r="O15" s="11"/>
      <c r="P15" s="11"/>
      <c r="Q15" s="13"/>
      <c r="R15" s="14"/>
      <c r="S15" s="15"/>
    </row>
    <row r="16" spans="2:19" s="16" customFormat="1" ht="20.25" x14ac:dyDescent="0.3">
      <c r="B16" s="67">
        <f t="shared" si="0"/>
        <v>1.05</v>
      </c>
      <c r="C16" s="198" t="s">
        <v>174</v>
      </c>
      <c r="D16" s="199">
        <v>90.54</v>
      </c>
      <c r="E16" s="206" t="s">
        <v>22</v>
      </c>
      <c r="F16" s="200"/>
      <c r="G16" s="201"/>
      <c r="H16" s="202"/>
      <c r="I16" s="11"/>
      <c r="J16" s="12"/>
      <c r="K16" s="11"/>
      <c r="L16" s="11"/>
      <c r="M16" s="11"/>
      <c r="N16" s="11"/>
      <c r="O16" s="11"/>
      <c r="P16" s="11"/>
      <c r="Q16" s="13"/>
      <c r="R16" s="14"/>
      <c r="S16" s="15"/>
    </row>
    <row r="17" spans="2:19" s="16" customFormat="1" ht="20.25" x14ac:dyDescent="0.3">
      <c r="B17" s="67">
        <f t="shared" si="0"/>
        <v>1.06</v>
      </c>
      <c r="C17" s="198" t="s">
        <v>175</v>
      </c>
      <c r="D17" s="199">
        <v>181.41</v>
      </c>
      <c r="E17" s="206" t="s">
        <v>22</v>
      </c>
      <c r="F17" s="200"/>
      <c r="G17" s="201"/>
      <c r="H17" s="202"/>
      <c r="I17" s="11"/>
      <c r="J17" s="12"/>
      <c r="K17" s="11"/>
      <c r="L17" s="11"/>
      <c r="M17" s="11"/>
      <c r="N17" s="11"/>
      <c r="O17" s="11"/>
      <c r="P17" s="11"/>
      <c r="Q17" s="13"/>
      <c r="R17" s="14"/>
      <c r="S17" s="15"/>
    </row>
    <row r="18" spans="2:19" s="16" customFormat="1" ht="20.25" x14ac:dyDescent="0.3">
      <c r="B18" s="67">
        <f t="shared" si="0"/>
        <v>1.07</v>
      </c>
      <c r="C18" s="198" t="s">
        <v>176</v>
      </c>
      <c r="D18" s="199">
        <v>181.41</v>
      </c>
      <c r="E18" s="206" t="s">
        <v>22</v>
      </c>
      <c r="F18" s="200"/>
      <c r="G18" s="201"/>
      <c r="H18" s="202"/>
      <c r="I18" s="11"/>
      <c r="J18" s="12"/>
      <c r="K18" s="11"/>
      <c r="L18" s="11"/>
      <c r="M18" s="11"/>
      <c r="N18" s="11"/>
      <c r="O18" s="11"/>
      <c r="P18" s="11"/>
      <c r="Q18" s="13"/>
      <c r="R18" s="14"/>
      <c r="S18" s="15"/>
    </row>
    <row r="19" spans="2:19" s="16" customFormat="1" ht="20.25" x14ac:dyDescent="0.3">
      <c r="B19" s="67">
        <f t="shared" si="0"/>
        <v>1.08</v>
      </c>
      <c r="C19" s="198" t="s">
        <v>177</v>
      </c>
      <c r="D19" s="199">
        <v>1</v>
      </c>
      <c r="E19" s="206" t="s">
        <v>170</v>
      </c>
      <c r="F19" s="200"/>
      <c r="G19" s="201"/>
      <c r="H19" s="203"/>
      <c r="I19" s="11"/>
      <c r="J19" s="12"/>
      <c r="K19" s="11"/>
      <c r="L19" s="11"/>
      <c r="M19" s="11"/>
      <c r="N19" s="11"/>
      <c r="O19" s="11"/>
      <c r="P19" s="11"/>
      <c r="Q19" s="13"/>
      <c r="R19" s="14"/>
      <c r="S19" s="15"/>
    </row>
    <row r="20" spans="2:19" s="16" customFormat="1" ht="20.25" x14ac:dyDescent="0.3">
      <c r="B20" s="67"/>
      <c r="C20" s="204"/>
      <c r="D20" s="199"/>
      <c r="E20" s="206"/>
      <c r="F20" s="200"/>
      <c r="G20" s="205"/>
      <c r="H20" s="213"/>
      <c r="I20" s="11"/>
      <c r="J20" s="12"/>
      <c r="K20" s="11"/>
      <c r="L20" s="11"/>
      <c r="M20" s="11"/>
      <c r="N20" s="11"/>
      <c r="O20" s="11"/>
      <c r="P20" s="11"/>
      <c r="Q20" s="13"/>
      <c r="R20" s="14"/>
      <c r="S20" s="15"/>
    </row>
    <row r="21" spans="2:19" s="16" customFormat="1" ht="20.25" x14ac:dyDescent="0.3">
      <c r="B21" s="67"/>
      <c r="C21" s="66" t="s">
        <v>57</v>
      </c>
      <c r="D21" s="117"/>
      <c r="E21" s="144"/>
      <c r="F21" s="48"/>
      <c r="G21" s="119"/>
      <c r="H21" s="214"/>
      <c r="I21" s="11"/>
      <c r="J21" s="12"/>
      <c r="K21" s="11"/>
      <c r="L21" s="11"/>
      <c r="M21" s="11"/>
      <c r="N21" s="11"/>
      <c r="O21" s="11"/>
      <c r="P21" s="11"/>
      <c r="Q21" s="13"/>
      <c r="R21" s="14"/>
      <c r="S21" s="15"/>
    </row>
    <row r="22" spans="2:19" s="16" customFormat="1" ht="20.25" x14ac:dyDescent="0.3">
      <c r="B22" s="70">
        <v>2</v>
      </c>
      <c r="C22" s="66" t="s">
        <v>25</v>
      </c>
      <c r="D22" s="115"/>
      <c r="E22" s="142"/>
      <c r="F22" s="48"/>
      <c r="G22" s="120"/>
      <c r="H22" s="212"/>
      <c r="I22" s="11"/>
      <c r="J22" s="12"/>
      <c r="K22" s="11"/>
      <c r="L22" s="11"/>
      <c r="M22" s="11"/>
      <c r="N22" s="11"/>
      <c r="O22" s="11"/>
      <c r="P22" s="11"/>
      <c r="Q22" s="13"/>
      <c r="R22" s="14"/>
      <c r="S22" s="15"/>
    </row>
    <row r="23" spans="2:19" s="16" customFormat="1" ht="20.25" x14ac:dyDescent="0.3">
      <c r="B23" s="71">
        <f>B22+0.01</f>
        <v>2.0099999999999998</v>
      </c>
      <c r="C23" s="72" t="s">
        <v>37</v>
      </c>
      <c r="D23" s="118">
        <v>0.21</v>
      </c>
      <c r="E23" s="145" t="s">
        <v>22</v>
      </c>
      <c r="F23" s="61"/>
      <c r="G23" s="120"/>
      <c r="H23" s="212"/>
      <c r="I23" s="11"/>
      <c r="J23" s="12"/>
      <c r="K23" s="11"/>
      <c r="L23" s="11"/>
      <c r="M23" s="11"/>
      <c r="N23" s="11"/>
      <c r="O23" s="11"/>
      <c r="P23" s="11"/>
      <c r="Q23" s="13"/>
      <c r="R23" s="14"/>
      <c r="S23" s="15"/>
    </row>
    <row r="24" spans="2:19" s="16" customFormat="1" ht="20.25" x14ac:dyDescent="0.3">
      <c r="B24" s="71"/>
      <c r="C24" s="72"/>
      <c r="D24" s="118"/>
      <c r="E24" s="145"/>
      <c r="F24" s="61"/>
      <c r="G24" s="120"/>
      <c r="H24" s="212"/>
      <c r="I24" s="11"/>
      <c r="J24" s="12"/>
      <c r="K24" s="11"/>
      <c r="L24" s="11"/>
      <c r="M24" s="11"/>
      <c r="N24" s="11"/>
      <c r="O24" s="11"/>
      <c r="P24" s="11"/>
      <c r="Q24" s="13"/>
      <c r="R24" s="14"/>
      <c r="S24" s="15"/>
    </row>
    <row r="25" spans="2:19" s="16" customFormat="1" ht="20.25" x14ac:dyDescent="0.3">
      <c r="B25" s="70">
        <v>2.02</v>
      </c>
      <c r="C25" s="66" t="s">
        <v>26</v>
      </c>
      <c r="D25" s="115"/>
      <c r="E25" s="142"/>
      <c r="F25" s="48"/>
      <c r="G25" s="120"/>
      <c r="H25" s="212"/>
      <c r="I25" s="11"/>
      <c r="J25" s="12"/>
      <c r="K25" s="11"/>
      <c r="L25" s="11"/>
      <c r="M25" s="11"/>
      <c r="N25" s="11"/>
      <c r="O25" s="11"/>
      <c r="P25" s="11"/>
      <c r="Q25" s="13"/>
      <c r="R25" s="14"/>
      <c r="S25" s="15"/>
    </row>
    <row r="26" spans="2:19" s="16" customFormat="1" ht="36.75" customHeight="1" x14ac:dyDescent="0.3">
      <c r="B26" s="71">
        <f>B25+0.01</f>
        <v>2.0299999999999998</v>
      </c>
      <c r="C26" s="73" t="s">
        <v>58</v>
      </c>
      <c r="D26" s="115">
        <v>8.2799999999999994</v>
      </c>
      <c r="E26" s="143" t="s">
        <v>23</v>
      </c>
      <c r="F26" s="48"/>
      <c r="G26" s="120"/>
      <c r="H26" s="212"/>
      <c r="I26" s="11"/>
      <c r="J26" s="12"/>
      <c r="K26" s="11"/>
      <c r="L26" s="11"/>
      <c r="M26" s="11"/>
      <c r="N26" s="11"/>
      <c r="O26" s="11"/>
      <c r="P26" s="11"/>
      <c r="Q26" s="13"/>
      <c r="R26" s="14"/>
      <c r="S26" s="15"/>
    </row>
    <row r="27" spans="2:19" s="16" customFormat="1" ht="20.25" x14ac:dyDescent="0.3">
      <c r="B27" s="71"/>
      <c r="C27" s="69"/>
      <c r="D27" s="115"/>
      <c r="E27" s="146"/>
      <c r="F27" s="64"/>
      <c r="G27" s="119"/>
      <c r="H27" s="214"/>
      <c r="I27" s="11"/>
      <c r="J27" s="12"/>
      <c r="K27" s="11"/>
      <c r="L27" s="11"/>
      <c r="M27" s="11"/>
      <c r="N27" s="11"/>
      <c r="O27" s="11"/>
      <c r="P27" s="11"/>
      <c r="Q27" s="13"/>
      <c r="R27" s="14"/>
      <c r="S27" s="15"/>
    </row>
    <row r="28" spans="2:19" s="16" customFormat="1" ht="20.25" x14ac:dyDescent="0.3">
      <c r="B28" s="70">
        <v>3</v>
      </c>
      <c r="C28" s="66" t="s">
        <v>61</v>
      </c>
      <c r="D28" s="115"/>
      <c r="E28" s="146"/>
      <c r="F28" s="64"/>
      <c r="G28" s="119"/>
      <c r="H28" s="214"/>
      <c r="I28" s="11"/>
      <c r="J28" s="12"/>
      <c r="K28" s="11"/>
      <c r="L28" s="11"/>
      <c r="M28" s="11"/>
      <c r="N28" s="11"/>
      <c r="O28" s="11"/>
      <c r="P28" s="11"/>
      <c r="Q28" s="13"/>
      <c r="R28" s="14"/>
      <c r="S28" s="15"/>
    </row>
    <row r="29" spans="2:19" s="16" customFormat="1" ht="20.25" x14ac:dyDescent="0.3">
      <c r="B29" s="71">
        <f>B28+0.01</f>
        <v>3.01</v>
      </c>
      <c r="C29" s="69" t="s">
        <v>144</v>
      </c>
      <c r="D29" s="115">
        <v>179.96</v>
      </c>
      <c r="E29" s="144" t="s">
        <v>23</v>
      </c>
      <c r="F29" s="48"/>
      <c r="G29" s="117"/>
      <c r="H29" s="214"/>
      <c r="I29" s="11"/>
      <c r="J29" s="12"/>
      <c r="K29" s="11"/>
      <c r="L29" s="11"/>
      <c r="M29" s="11"/>
      <c r="N29" s="11"/>
      <c r="O29" s="11"/>
      <c r="P29" s="11"/>
      <c r="Q29" s="13"/>
      <c r="R29" s="14"/>
      <c r="S29" s="15"/>
    </row>
    <row r="30" spans="2:19" s="16" customFormat="1" ht="20.25" x14ac:dyDescent="0.3">
      <c r="B30" s="71">
        <f t="shared" ref="B30" si="1">B29+0.01</f>
        <v>3.02</v>
      </c>
      <c r="C30" s="69" t="s">
        <v>65</v>
      </c>
      <c r="D30" s="115">
        <v>22</v>
      </c>
      <c r="E30" s="146" t="s">
        <v>21</v>
      </c>
      <c r="F30" s="48"/>
      <c r="G30" s="117"/>
      <c r="H30" s="214"/>
      <c r="I30" s="11"/>
      <c r="J30" s="12"/>
      <c r="K30" s="11"/>
      <c r="L30" s="11"/>
      <c r="M30" s="11"/>
      <c r="N30" s="11"/>
      <c r="O30" s="11"/>
      <c r="P30" s="11"/>
      <c r="Q30" s="13"/>
      <c r="R30" s="14"/>
      <c r="S30" s="15"/>
    </row>
    <row r="31" spans="2:19" s="16" customFormat="1" ht="20.25" x14ac:dyDescent="0.3">
      <c r="B31" s="71"/>
      <c r="C31" s="69"/>
      <c r="D31" s="115"/>
      <c r="E31" s="146"/>
      <c r="F31" s="64"/>
      <c r="G31" s="119"/>
      <c r="H31" s="214"/>
      <c r="I31" s="11"/>
      <c r="J31" s="12"/>
      <c r="K31" s="11"/>
      <c r="L31" s="11"/>
      <c r="M31" s="11"/>
      <c r="N31" s="11"/>
      <c r="O31" s="11"/>
      <c r="P31" s="11"/>
      <c r="Q31" s="13"/>
      <c r="R31" s="14"/>
      <c r="S31" s="15"/>
    </row>
    <row r="32" spans="2:19" s="16" customFormat="1" ht="20.25" x14ac:dyDescent="0.3">
      <c r="B32" s="70">
        <v>4</v>
      </c>
      <c r="C32" s="75" t="s">
        <v>9</v>
      </c>
      <c r="D32" s="115"/>
      <c r="E32" s="146"/>
      <c r="F32" s="48"/>
      <c r="G32" s="120"/>
      <c r="H32" s="212"/>
      <c r="I32" s="11"/>
      <c r="J32" s="12"/>
      <c r="K32" s="11"/>
      <c r="L32" s="11"/>
      <c r="M32" s="11"/>
      <c r="N32" s="11"/>
      <c r="O32" s="11"/>
      <c r="P32" s="11"/>
      <c r="Q32" s="13"/>
      <c r="R32" s="14"/>
      <c r="S32" s="15"/>
    </row>
    <row r="33" spans="2:19" s="16" customFormat="1" ht="20.25" x14ac:dyDescent="0.3">
      <c r="B33" s="71">
        <f>B32+0.01</f>
        <v>4.01</v>
      </c>
      <c r="C33" s="74" t="s">
        <v>50</v>
      </c>
      <c r="D33" s="117">
        <v>857.97</v>
      </c>
      <c r="E33" s="144" t="s">
        <v>23</v>
      </c>
      <c r="F33" s="48"/>
      <c r="G33" s="117"/>
      <c r="H33" s="212"/>
      <c r="I33" s="11"/>
      <c r="J33" s="12"/>
      <c r="K33" s="11"/>
      <c r="L33" s="11"/>
      <c r="M33" s="11"/>
      <c r="N33" s="11"/>
      <c r="O33" s="11"/>
      <c r="P33" s="11"/>
      <c r="Q33" s="13"/>
      <c r="R33" s="14"/>
      <c r="S33" s="15"/>
    </row>
    <row r="34" spans="2:19" s="16" customFormat="1" ht="20.25" x14ac:dyDescent="0.3">
      <c r="B34" s="71">
        <f t="shared" ref="B34:B40" si="2">B33+0.01</f>
        <v>4.0199999999999996</v>
      </c>
      <c r="C34" s="74" t="s">
        <v>51</v>
      </c>
      <c r="D34" s="117">
        <v>273.86</v>
      </c>
      <c r="E34" s="144" t="s">
        <v>23</v>
      </c>
      <c r="F34" s="48"/>
      <c r="G34" s="117"/>
      <c r="H34" s="212"/>
      <c r="I34" s="11"/>
      <c r="J34" s="12"/>
      <c r="K34" s="11"/>
      <c r="L34" s="11"/>
      <c r="M34" s="11"/>
      <c r="N34" s="11"/>
      <c r="O34" s="11"/>
      <c r="P34" s="11"/>
      <c r="Q34" s="13"/>
      <c r="R34" s="14"/>
      <c r="S34" s="15"/>
    </row>
    <row r="35" spans="2:19" s="16" customFormat="1" ht="20.25" x14ac:dyDescent="0.3">
      <c r="B35" s="71">
        <f t="shared" si="2"/>
        <v>4.03</v>
      </c>
      <c r="C35" s="74" t="s">
        <v>52</v>
      </c>
      <c r="D35" s="117">
        <v>56.9</v>
      </c>
      <c r="E35" s="144" t="s">
        <v>23</v>
      </c>
      <c r="F35" s="48"/>
      <c r="G35" s="117"/>
      <c r="H35" s="212"/>
      <c r="I35" s="11"/>
      <c r="J35" s="12"/>
      <c r="K35" s="11"/>
      <c r="L35" s="11"/>
      <c r="M35" s="11"/>
      <c r="N35" s="11"/>
      <c r="O35" s="11"/>
      <c r="P35" s="11"/>
      <c r="Q35" s="13"/>
      <c r="R35" s="14"/>
      <c r="S35" s="15"/>
    </row>
    <row r="36" spans="2:19" s="16" customFormat="1" ht="20.25" x14ac:dyDescent="0.3">
      <c r="B36" s="71">
        <f t="shared" si="2"/>
        <v>4.04</v>
      </c>
      <c r="C36" s="74" t="s">
        <v>63</v>
      </c>
      <c r="D36" s="117">
        <v>358.16</v>
      </c>
      <c r="E36" s="144" t="s">
        <v>23</v>
      </c>
      <c r="F36" s="48"/>
      <c r="G36" s="117"/>
      <c r="H36" s="212"/>
      <c r="I36" s="11"/>
      <c r="J36" s="12"/>
      <c r="K36" s="11"/>
      <c r="L36" s="11"/>
      <c r="M36" s="11"/>
      <c r="N36" s="11"/>
      <c r="O36" s="11"/>
      <c r="P36" s="11"/>
      <c r="Q36" s="13"/>
      <c r="R36" s="14"/>
      <c r="S36" s="15"/>
    </row>
    <row r="37" spans="2:19" s="16" customFormat="1" ht="20.25" x14ac:dyDescent="0.3">
      <c r="B37" s="71">
        <f t="shared" si="2"/>
        <v>4.05</v>
      </c>
      <c r="C37" s="74" t="s">
        <v>59</v>
      </c>
      <c r="D37" s="117">
        <v>34.799999999999997</v>
      </c>
      <c r="E37" s="144" t="s">
        <v>23</v>
      </c>
      <c r="F37" s="48"/>
      <c r="G37" s="117"/>
      <c r="H37" s="212"/>
      <c r="I37" s="11"/>
      <c r="J37" s="12"/>
      <c r="K37" s="11"/>
      <c r="L37" s="11"/>
      <c r="M37" s="11"/>
      <c r="N37" s="11"/>
      <c r="O37" s="11"/>
      <c r="P37" s="11"/>
      <c r="Q37" s="13"/>
      <c r="R37" s="14"/>
      <c r="S37" s="15"/>
    </row>
    <row r="38" spans="2:19" s="16" customFormat="1" ht="20.25" x14ac:dyDescent="0.3">
      <c r="B38" s="71">
        <f t="shared" si="2"/>
        <v>4.0599999999999996</v>
      </c>
      <c r="C38" s="74" t="s">
        <v>60</v>
      </c>
      <c r="D38" s="117">
        <v>4.13</v>
      </c>
      <c r="E38" s="144" t="s">
        <v>23</v>
      </c>
      <c r="F38" s="48"/>
      <c r="G38" s="117"/>
      <c r="H38" s="212"/>
      <c r="I38" s="11"/>
      <c r="J38" s="12"/>
      <c r="K38" s="11"/>
      <c r="L38" s="11"/>
      <c r="M38" s="11"/>
      <c r="N38" s="11"/>
      <c r="O38" s="11"/>
      <c r="P38" s="11"/>
      <c r="Q38" s="13"/>
      <c r="R38" s="14"/>
      <c r="S38" s="15"/>
    </row>
    <row r="39" spans="2:19" s="16" customFormat="1" ht="20.25" x14ac:dyDescent="0.3">
      <c r="B39" s="71">
        <f t="shared" si="2"/>
        <v>4.07</v>
      </c>
      <c r="C39" s="74" t="s">
        <v>62</v>
      </c>
      <c r="D39" s="117">
        <v>39.51</v>
      </c>
      <c r="E39" s="144" t="s">
        <v>23</v>
      </c>
      <c r="F39" s="48"/>
      <c r="G39" s="117"/>
      <c r="H39" s="212"/>
      <c r="I39" s="11"/>
      <c r="J39" s="12"/>
      <c r="K39" s="11"/>
      <c r="L39" s="11"/>
      <c r="M39" s="11"/>
      <c r="N39" s="11"/>
      <c r="O39" s="11"/>
      <c r="P39" s="11"/>
      <c r="Q39" s="13"/>
      <c r="R39" s="14"/>
      <c r="S39" s="15"/>
    </row>
    <row r="40" spans="2:19" s="16" customFormat="1" ht="20.25" x14ac:dyDescent="0.3">
      <c r="B40" s="71">
        <f t="shared" si="2"/>
        <v>4.08</v>
      </c>
      <c r="C40" s="74" t="s">
        <v>64</v>
      </c>
      <c r="D40" s="117">
        <v>13.23</v>
      </c>
      <c r="E40" s="144" t="s">
        <v>23</v>
      </c>
      <c r="F40" s="48"/>
      <c r="G40" s="117"/>
      <c r="H40" s="212"/>
      <c r="I40" s="11"/>
      <c r="J40" s="12"/>
      <c r="K40" s="11"/>
      <c r="L40" s="11"/>
      <c r="M40" s="11"/>
      <c r="N40" s="11"/>
      <c r="O40" s="11"/>
      <c r="P40" s="11"/>
      <c r="Q40" s="13"/>
      <c r="R40" s="14"/>
      <c r="S40" s="15"/>
    </row>
    <row r="41" spans="2:19" s="16" customFormat="1" ht="20.25" x14ac:dyDescent="0.3">
      <c r="B41" s="71"/>
      <c r="C41" s="69"/>
      <c r="D41" s="115"/>
      <c r="E41" s="146"/>
      <c r="F41" s="48"/>
      <c r="G41" s="119"/>
      <c r="H41" s="214"/>
      <c r="I41" s="11"/>
      <c r="J41" s="12"/>
      <c r="K41" s="11"/>
      <c r="L41" s="11"/>
      <c r="M41" s="11"/>
      <c r="N41" s="11"/>
      <c r="O41" s="11"/>
      <c r="P41" s="11"/>
      <c r="Q41" s="13"/>
      <c r="R41" s="14"/>
      <c r="S41" s="15"/>
    </row>
    <row r="42" spans="2:19" s="16" customFormat="1" ht="18.75" x14ac:dyDescent="0.3">
      <c r="B42" s="77"/>
      <c r="C42" s="53" t="s">
        <v>164</v>
      </c>
      <c r="D42" s="117"/>
      <c r="E42" s="147"/>
      <c r="F42" s="48"/>
      <c r="G42" s="117"/>
      <c r="H42" s="215"/>
      <c r="I42" s="11"/>
      <c r="J42" s="12"/>
      <c r="K42" s="11"/>
      <c r="L42" s="11"/>
      <c r="M42" s="11"/>
      <c r="N42" s="11"/>
      <c r="O42" s="11"/>
      <c r="P42" s="11"/>
      <c r="Q42" s="13"/>
      <c r="R42" s="14"/>
      <c r="S42" s="15"/>
    </row>
    <row r="43" spans="2:19" s="16" customFormat="1" ht="18.75" x14ac:dyDescent="0.3">
      <c r="B43" s="79">
        <v>5</v>
      </c>
      <c r="C43" s="53" t="s">
        <v>145</v>
      </c>
      <c r="D43" s="117"/>
      <c r="E43" s="147"/>
      <c r="F43" s="48"/>
      <c r="G43" s="117"/>
      <c r="H43" s="215"/>
      <c r="I43" s="11"/>
      <c r="J43" s="12"/>
      <c r="K43" s="11"/>
      <c r="L43" s="11"/>
      <c r="M43" s="11"/>
      <c r="N43" s="11"/>
      <c r="O43" s="11"/>
      <c r="P43" s="11"/>
      <c r="Q43" s="13"/>
      <c r="R43" s="14"/>
      <c r="S43" s="15"/>
    </row>
    <row r="44" spans="2:19" s="16" customFormat="1" ht="18.75" x14ac:dyDescent="0.3">
      <c r="B44" s="71">
        <v>5.01</v>
      </c>
      <c r="C44" s="49" t="s">
        <v>146</v>
      </c>
      <c r="D44" s="116">
        <v>1</v>
      </c>
      <c r="E44" s="52" t="s">
        <v>147</v>
      </c>
      <c r="F44" s="48"/>
      <c r="G44" s="117"/>
      <c r="H44" s="214"/>
      <c r="I44" s="11"/>
      <c r="J44" s="12"/>
      <c r="K44" s="11"/>
      <c r="L44" s="11"/>
      <c r="M44" s="11"/>
      <c r="N44" s="11"/>
      <c r="O44" s="11"/>
      <c r="P44" s="11"/>
      <c r="Q44" s="13"/>
      <c r="R44" s="14"/>
      <c r="S44" s="15"/>
    </row>
    <row r="45" spans="2:19" s="16" customFormat="1" ht="18.75" x14ac:dyDescent="0.3">
      <c r="B45" s="104"/>
      <c r="C45" s="49"/>
      <c r="D45" s="119"/>
      <c r="E45" s="52"/>
      <c r="F45" s="48"/>
      <c r="G45" s="117"/>
      <c r="H45" s="214"/>
      <c r="I45" s="11"/>
      <c r="J45" s="12"/>
      <c r="K45" s="11"/>
      <c r="L45" s="11"/>
      <c r="M45" s="11"/>
      <c r="N45" s="11"/>
      <c r="O45" s="11"/>
      <c r="P45" s="11"/>
      <c r="Q45" s="13"/>
      <c r="R45" s="14"/>
      <c r="S45" s="15"/>
    </row>
    <row r="46" spans="2:19" s="16" customFormat="1" ht="18.75" x14ac:dyDescent="0.3">
      <c r="B46" s="70">
        <v>5.0199999999999996</v>
      </c>
      <c r="C46" s="53" t="s">
        <v>148</v>
      </c>
      <c r="D46" s="119"/>
      <c r="E46" s="52"/>
      <c r="F46" s="48"/>
      <c r="G46" s="117"/>
      <c r="H46" s="214"/>
      <c r="I46" s="11"/>
      <c r="J46" s="12"/>
      <c r="K46" s="11"/>
      <c r="L46" s="11"/>
      <c r="M46" s="11"/>
      <c r="N46" s="11"/>
      <c r="O46" s="11"/>
      <c r="P46" s="11"/>
      <c r="Q46" s="13"/>
      <c r="R46" s="14"/>
      <c r="S46" s="15"/>
    </row>
    <row r="47" spans="2:19" s="16" customFormat="1" ht="18.75" x14ac:dyDescent="0.3">
      <c r="B47" s="228">
        <v>5.0209999999999999</v>
      </c>
      <c r="C47" s="49" t="s">
        <v>149</v>
      </c>
      <c r="D47" s="225">
        <v>3.06</v>
      </c>
      <c r="E47" s="52" t="s">
        <v>135</v>
      </c>
      <c r="F47" s="48"/>
      <c r="G47" s="117"/>
      <c r="H47" s="214"/>
      <c r="I47" s="11"/>
      <c r="J47" s="12"/>
      <c r="K47" s="11"/>
      <c r="L47" s="11"/>
      <c r="M47" s="11"/>
      <c r="N47" s="11"/>
      <c r="O47" s="11"/>
      <c r="P47" s="11"/>
      <c r="Q47" s="13"/>
      <c r="R47" s="14"/>
      <c r="S47" s="15"/>
    </row>
    <row r="48" spans="2:19" s="16" customFormat="1" ht="18.75" x14ac:dyDescent="0.3">
      <c r="B48" s="228">
        <v>5.0199999999999996</v>
      </c>
      <c r="C48" s="49" t="s">
        <v>150</v>
      </c>
      <c r="D48" s="225">
        <v>1.45</v>
      </c>
      <c r="E48" s="52" t="s">
        <v>135</v>
      </c>
      <c r="F48" s="48"/>
      <c r="G48" s="117"/>
      <c r="H48" s="214"/>
      <c r="I48" s="11"/>
      <c r="J48" s="12"/>
      <c r="K48" s="11"/>
      <c r="L48" s="11"/>
      <c r="M48" s="11"/>
      <c r="N48" s="11"/>
      <c r="O48" s="11"/>
      <c r="P48" s="11"/>
      <c r="Q48" s="13"/>
      <c r="R48" s="14"/>
      <c r="S48" s="15"/>
    </row>
    <row r="49" spans="2:19" s="16" customFormat="1" ht="18.75" x14ac:dyDescent="0.3">
      <c r="B49" s="71"/>
      <c r="C49" s="49"/>
      <c r="D49" s="226"/>
      <c r="E49" s="52"/>
      <c r="F49" s="48"/>
      <c r="G49" s="117"/>
      <c r="H49" s="214"/>
      <c r="I49" s="11"/>
      <c r="J49" s="12"/>
      <c r="K49" s="11"/>
      <c r="L49" s="11"/>
      <c r="M49" s="11"/>
      <c r="N49" s="11"/>
      <c r="O49" s="11"/>
      <c r="P49" s="11"/>
      <c r="Q49" s="13"/>
      <c r="R49" s="14"/>
      <c r="S49" s="15"/>
    </row>
    <row r="50" spans="2:19" s="16" customFormat="1" ht="18.75" x14ac:dyDescent="0.3">
      <c r="B50" s="70">
        <v>5.03</v>
      </c>
      <c r="C50" s="53" t="s">
        <v>151</v>
      </c>
      <c r="E50" s="52"/>
      <c r="F50" s="48"/>
      <c r="G50" s="117"/>
      <c r="H50" s="214"/>
      <c r="I50" s="11"/>
      <c r="J50" s="12"/>
      <c r="K50" s="11"/>
      <c r="L50" s="11"/>
      <c r="M50" s="11"/>
      <c r="N50" s="11"/>
      <c r="O50" s="11"/>
      <c r="P50" s="11"/>
      <c r="Q50" s="13"/>
      <c r="R50" s="14"/>
      <c r="S50" s="15"/>
    </row>
    <row r="51" spans="2:19" s="16" customFormat="1" ht="18.75" x14ac:dyDescent="0.3">
      <c r="B51" s="228">
        <v>5.0309999999999997</v>
      </c>
      <c r="C51" s="49" t="s">
        <v>178</v>
      </c>
      <c r="D51" s="225">
        <v>0.9</v>
      </c>
      <c r="E51" s="52" t="s">
        <v>135</v>
      </c>
      <c r="F51" s="48"/>
      <c r="G51" s="117"/>
      <c r="H51" s="214"/>
      <c r="I51" s="11"/>
      <c r="J51" s="12"/>
      <c r="K51" s="11"/>
      <c r="L51" s="11"/>
      <c r="M51" s="11"/>
      <c r="N51" s="11"/>
      <c r="O51" s="11"/>
      <c r="P51" s="11"/>
      <c r="Q51" s="13"/>
      <c r="R51" s="14"/>
      <c r="S51" s="15"/>
    </row>
    <row r="52" spans="2:19" s="16" customFormat="1" ht="18.75" x14ac:dyDescent="0.3">
      <c r="B52" s="228">
        <v>5.032</v>
      </c>
      <c r="C52" s="49" t="s">
        <v>152</v>
      </c>
      <c r="D52" s="225">
        <v>0.24</v>
      </c>
      <c r="E52" s="52" t="s">
        <v>135</v>
      </c>
      <c r="F52" s="48"/>
      <c r="G52" s="117"/>
      <c r="H52" s="214"/>
      <c r="I52" s="11"/>
      <c r="J52" s="12"/>
      <c r="K52" s="11"/>
      <c r="L52" s="11"/>
      <c r="M52" s="11"/>
      <c r="N52" s="11"/>
      <c r="O52" s="11"/>
      <c r="P52" s="11"/>
      <c r="Q52" s="13"/>
      <c r="R52" s="14"/>
      <c r="S52" s="15"/>
    </row>
    <row r="53" spans="2:19" s="16" customFormat="1" ht="18.75" x14ac:dyDescent="0.3">
      <c r="B53" s="228">
        <v>5.0330000000000004</v>
      </c>
      <c r="C53" s="49" t="s">
        <v>153</v>
      </c>
      <c r="D53" s="225">
        <v>0.08</v>
      </c>
      <c r="E53" s="52" t="s">
        <v>135</v>
      </c>
      <c r="F53" s="48"/>
      <c r="G53" s="117"/>
      <c r="H53" s="214"/>
      <c r="I53" s="11"/>
      <c r="J53" s="12"/>
      <c r="K53" s="11"/>
      <c r="L53" s="11"/>
      <c r="M53" s="11"/>
      <c r="N53" s="11"/>
      <c r="O53" s="11"/>
      <c r="P53" s="11"/>
      <c r="Q53" s="13"/>
      <c r="R53" s="14"/>
      <c r="S53" s="15"/>
    </row>
    <row r="54" spans="2:19" s="16" customFormat="1" ht="37.5" x14ac:dyDescent="0.3">
      <c r="B54" s="228">
        <v>5.0339999999999998</v>
      </c>
      <c r="C54" s="105" t="s">
        <v>154</v>
      </c>
      <c r="D54" s="225">
        <v>0.72</v>
      </c>
      <c r="E54" s="52" t="s">
        <v>135</v>
      </c>
      <c r="F54" s="48"/>
      <c r="G54" s="117"/>
      <c r="H54" s="214"/>
      <c r="I54" s="11"/>
      <c r="J54" s="12"/>
      <c r="K54" s="11"/>
      <c r="L54" s="11"/>
      <c r="M54" s="11"/>
      <c r="N54" s="11"/>
      <c r="O54" s="11"/>
      <c r="P54" s="11"/>
      <c r="Q54" s="13"/>
      <c r="R54" s="14"/>
      <c r="S54" s="15"/>
    </row>
    <row r="55" spans="2:19" s="16" customFormat="1" ht="18.75" x14ac:dyDescent="0.3">
      <c r="B55" s="71"/>
      <c r="C55" s="49"/>
      <c r="D55" s="116"/>
      <c r="E55" s="52"/>
      <c r="F55" s="48"/>
      <c r="G55" s="117"/>
      <c r="H55" s="214"/>
      <c r="I55" s="11"/>
      <c r="J55" s="12"/>
      <c r="K55" s="11"/>
      <c r="L55" s="11"/>
      <c r="M55" s="11"/>
      <c r="N55" s="11"/>
      <c r="O55" s="11"/>
      <c r="P55" s="11"/>
      <c r="Q55" s="13"/>
      <c r="R55" s="14"/>
      <c r="S55" s="15"/>
    </row>
    <row r="56" spans="2:19" s="16" customFormat="1" ht="18.75" x14ac:dyDescent="0.3">
      <c r="B56" s="70">
        <v>5.04</v>
      </c>
      <c r="C56" s="53" t="s">
        <v>155</v>
      </c>
      <c r="D56" s="119"/>
      <c r="E56" s="52"/>
      <c r="F56" s="48"/>
      <c r="G56" s="117"/>
      <c r="H56" s="214"/>
      <c r="I56" s="11"/>
      <c r="J56" s="12"/>
      <c r="K56" s="11"/>
      <c r="L56" s="11"/>
      <c r="M56" s="11"/>
      <c r="N56" s="11"/>
      <c r="O56" s="11"/>
      <c r="P56" s="11"/>
      <c r="Q56" s="13"/>
      <c r="R56" s="14"/>
      <c r="S56" s="15"/>
    </row>
    <row r="57" spans="2:19" s="16" customFormat="1" ht="37.5" x14ac:dyDescent="0.3">
      <c r="B57" s="228">
        <v>5.0410000000000004</v>
      </c>
      <c r="C57" s="227" t="s">
        <v>179</v>
      </c>
      <c r="D57" s="116">
        <v>4.8</v>
      </c>
      <c r="E57" s="52" t="s">
        <v>157</v>
      </c>
      <c r="F57" s="48"/>
      <c r="G57" s="117"/>
      <c r="H57" s="214"/>
      <c r="I57" s="11"/>
      <c r="J57" s="12"/>
      <c r="K57" s="11"/>
      <c r="L57" s="11"/>
      <c r="M57" s="11"/>
      <c r="N57" s="11"/>
      <c r="O57" s="11"/>
      <c r="P57" s="11"/>
      <c r="Q57" s="13"/>
      <c r="R57" s="14"/>
      <c r="S57" s="15"/>
    </row>
    <row r="58" spans="2:19" s="16" customFormat="1" ht="18.75" x14ac:dyDescent="0.3">
      <c r="B58" s="228">
        <v>5.0419999999999998</v>
      </c>
      <c r="C58" s="49" t="s">
        <v>156</v>
      </c>
      <c r="D58" s="116">
        <v>14</v>
      </c>
      <c r="E58" s="52" t="s">
        <v>157</v>
      </c>
      <c r="F58" s="48"/>
      <c r="G58" s="117"/>
      <c r="H58" s="214"/>
      <c r="I58" s="11"/>
      <c r="J58" s="12"/>
      <c r="K58" s="11"/>
      <c r="L58" s="11"/>
      <c r="M58" s="11"/>
      <c r="N58" s="11"/>
      <c r="O58" s="11"/>
      <c r="P58" s="11"/>
      <c r="Q58" s="13"/>
      <c r="R58" s="14"/>
      <c r="S58" s="15"/>
    </row>
    <row r="59" spans="2:19" s="16" customFormat="1" ht="18.75" x14ac:dyDescent="0.3">
      <c r="B59" s="71"/>
      <c r="C59" s="49"/>
      <c r="D59" s="119"/>
      <c r="E59" s="52"/>
      <c r="F59" s="48"/>
      <c r="G59" s="117"/>
      <c r="H59" s="214"/>
      <c r="I59" s="11"/>
      <c r="J59" s="12"/>
      <c r="K59" s="11"/>
      <c r="L59" s="11"/>
      <c r="M59" s="11"/>
      <c r="N59" s="11"/>
      <c r="O59" s="11"/>
      <c r="P59" s="11"/>
      <c r="Q59" s="13"/>
      <c r="R59" s="14"/>
      <c r="S59" s="15"/>
    </row>
    <row r="60" spans="2:19" s="16" customFormat="1" ht="18.75" x14ac:dyDescent="0.3">
      <c r="B60" s="70">
        <v>5.05</v>
      </c>
      <c r="C60" s="53" t="s">
        <v>158</v>
      </c>
      <c r="D60" s="119"/>
      <c r="E60" s="52"/>
      <c r="F60" s="48"/>
      <c r="G60" s="117"/>
      <c r="H60" s="214"/>
      <c r="I60" s="11"/>
      <c r="J60" s="12"/>
      <c r="K60" s="11"/>
      <c r="L60" s="11"/>
      <c r="M60" s="11"/>
      <c r="N60" s="11"/>
      <c r="O60" s="11"/>
      <c r="P60" s="11"/>
      <c r="Q60" s="13"/>
      <c r="R60" s="14"/>
      <c r="S60" s="15"/>
    </row>
    <row r="61" spans="2:19" s="16" customFormat="1" ht="18.75" x14ac:dyDescent="0.3">
      <c r="B61" s="228">
        <v>5.0510000000000002</v>
      </c>
      <c r="C61" s="49" t="s">
        <v>159</v>
      </c>
      <c r="D61" s="116">
        <v>35.76</v>
      </c>
      <c r="E61" s="52" t="s">
        <v>157</v>
      </c>
      <c r="F61" s="48"/>
      <c r="G61" s="117"/>
      <c r="H61" s="214"/>
      <c r="I61" s="11"/>
      <c r="J61" s="12"/>
      <c r="K61" s="11"/>
      <c r="L61" s="11"/>
      <c r="M61" s="11"/>
      <c r="N61" s="11"/>
      <c r="O61" s="11"/>
      <c r="P61" s="11"/>
      <c r="Q61" s="13"/>
      <c r="R61" s="14"/>
      <c r="S61" s="15"/>
    </row>
    <row r="62" spans="2:19" s="16" customFormat="1" ht="18.75" x14ac:dyDescent="0.3">
      <c r="B62" s="228">
        <v>5.0519999999999996</v>
      </c>
      <c r="C62" s="49" t="s">
        <v>160</v>
      </c>
      <c r="D62" s="116">
        <v>21.2</v>
      </c>
      <c r="E62" s="52" t="s">
        <v>44</v>
      </c>
      <c r="F62" s="48"/>
      <c r="G62" s="117"/>
      <c r="H62" s="214"/>
      <c r="I62" s="11"/>
      <c r="J62" s="12"/>
      <c r="K62" s="11"/>
      <c r="L62" s="11"/>
      <c r="M62" s="11"/>
      <c r="N62" s="11"/>
      <c r="O62" s="11"/>
      <c r="P62" s="11"/>
      <c r="Q62" s="13"/>
      <c r="R62" s="14"/>
      <c r="S62" s="15"/>
    </row>
    <row r="63" spans="2:19" s="16" customFormat="1" ht="18.75" x14ac:dyDescent="0.3">
      <c r="B63" s="71"/>
      <c r="C63" s="49"/>
      <c r="D63" s="119"/>
      <c r="E63" s="52"/>
      <c r="F63" s="48"/>
      <c r="G63" s="117"/>
      <c r="H63" s="214"/>
      <c r="I63" s="11"/>
      <c r="J63" s="12"/>
      <c r="K63" s="11"/>
      <c r="L63" s="11"/>
      <c r="M63" s="11"/>
      <c r="N63" s="11"/>
      <c r="O63" s="11"/>
      <c r="P63" s="11"/>
      <c r="Q63" s="13"/>
      <c r="R63" s="14"/>
      <c r="S63" s="15"/>
    </row>
    <row r="64" spans="2:19" s="16" customFormat="1" ht="18.75" x14ac:dyDescent="0.3">
      <c r="B64" s="70">
        <v>5.0599999999999996</v>
      </c>
      <c r="C64" s="53" t="s">
        <v>161</v>
      </c>
      <c r="D64" s="119"/>
      <c r="E64" s="52"/>
      <c r="F64" s="48"/>
      <c r="G64" s="117"/>
      <c r="H64" s="214"/>
      <c r="I64" s="11"/>
      <c r="J64" s="12"/>
      <c r="K64" s="11"/>
      <c r="L64" s="11"/>
      <c r="M64" s="11"/>
      <c r="N64" s="11"/>
      <c r="O64" s="11"/>
      <c r="P64" s="11"/>
      <c r="Q64" s="13"/>
      <c r="R64" s="14"/>
      <c r="S64" s="15"/>
    </row>
    <row r="65" spans="2:19" s="16" customFormat="1" ht="37.5" x14ac:dyDescent="0.3">
      <c r="B65" s="228">
        <v>5.0609999999999999</v>
      </c>
      <c r="C65" s="105" t="s">
        <v>162</v>
      </c>
      <c r="D65" s="116">
        <v>6</v>
      </c>
      <c r="E65" s="52" t="s">
        <v>157</v>
      </c>
      <c r="F65" s="48"/>
      <c r="G65" s="117"/>
      <c r="H65" s="214"/>
      <c r="I65" s="11"/>
      <c r="J65" s="12"/>
      <c r="K65" s="11"/>
      <c r="L65" s="11"/>
      <c r="M65" s="11"/>
      <c r="N65" s="11"/>
      <c r="O65" s="11"/>
      <c r="P65" s="11"/>
      <c r="Q65" s="13"/>
      <c r="R65" s="14"/>
      <c r="S65" s="15"/>
    </row>
    <row r="66" spans="2:19" s="16" customFormat="1" ht="18.75" x14ac:dyDescent="0.3">
      <c r="B66" s="71"/>
      <c r="C66" s="49"/>
      <c r="D66" s="119"/>
      <c r="E66" s="52"/>
      <c r="F66" s="48"/>
      <c r="G66" s="117"/>
      <c r="H66" s="214"/>
      <c r="I66" s="11"/>
      <c r="J66" s="12"/>
      <c r="K66" s="11"/>
      <c r="L66" s="11"/>
      <c r="M66" s="11"/>
      <c r="N66" s="11"/>
      <c r="O66" s="11"/>
      <c r="P66" s="11"/>
      <c r="Q66" s="13"/>
      <c r="R66" s="14"/>
      <c r="S66" s="15"/>
    </row>
    <row r="67" spans="2:19" s="16" customFormat="1" ht="18.75" x14ac:dyDescent="0.3">
      <c r="B67" s="70">
        <v>5.07</v>
      </c>
      <c r="C67" s="53" t="s">
        <v>9</v>
      </c>
      <c r="D67" s="116"/>
      <c r="E67" s="52"/>
      <c r="F67" s="48"/>
      <c r="G67" s="117"/>
      <c r="H67" s="214"/>
      <c r="I67" s="11"/>
      <c r="J67" s="12"/>
      <c r="K67" s="11"/>
      <c r="L67" s="11"/>
      <c r="M67" s="11"/>
      <c r="N67" s="11"/>
      <c r="O67" s="11"/>
      <c r="P67" s="11"/>
      <c r="Q67" s="13"/>
      <c r="R67" s="14"/>
      <c r="S67" s="15"/>
    </row>
    <row r="68" spans="2:19" s="16" customFormat="1" ht="18.75" x14ac:dyDescent="0.3">
      <c r="B68" s="228">
        <v>5.0709999999999997</v>
      </c>
      <c r="C68" s="49" t="s">
        <v>163</v>
      </c>
      <c r="D68" s="116">
        <v>35.76</v>
      </c>
      <c r="E68" s="52" t="s">
        <v>157</v>
      </c>
      <c r="F68" s="48"/>
      <c r="G68" s="117"/>
      <c r="H68" s="214"/>
      <c r="I68" s="11"/>
      <c r="J68" s="12"/>
      <c r="K68" s="11"/>
      <c r="L68" s="11"/>
      <c r="M68" s="11"/>
      <c r="N68" s="11"/>
      <c r="O68" s="11"/>
      <c r="P68" s="11"/>
      <c r="Q68" s="13"/>
      <c r="R68" s="14"/>
      <c r="S68" s="15"/>
    </row>
    <row r="69" spans="2:19" s="16" customFormat="1" ht="18.75" x14ac:dyDescent="0.3">
      <c r="B69" s="71"/>
      <c r="C69" s="49"/>
      <c r="D69" s="116"/>
      <c r="E69" s="52"/>
      <c r="F69" s="48"/>
      <c r="G69" s="117"/>
      <c r="H69" s="214"/>
      <c r="I69" s="11"/>
      <c r="J69" s="12"/>
      <c r="K69" s="11"/>
      <c r="L69" s="11"/>
      <c r="M69" s="11"/>
      <c r="N69" s="11"/>
      <c r="O69" s="11"/>
      <c r="P69" s="11"/>
      <c r="Q69" s="13"/>
      <c r="R69" s="14"/>
      <c r="S69" s="15"/>
    </row>
    <row r="70" spans="2:19" s="16" customFormat="1" ht="18.75" x14ac:dyDescent="0.3">
      <c r="B70" s="54">
        <v>6</v>
      </c>
      <c r="C70" s="76" t="s">
        <v>66</v>
      </c>
      <c r="D70" s="120"/>
      <c r="E70" s="108"/>
      <c r="F70" s="77"/>
      <c r="G70" s="120"/>
      <c r="H70" s="214"/>
      <c r="I70" s="11"/>
      <c r="J70" s="12"/>
      <c r="K70" s="11"/>
      <c r="L70" s="11"/>
      <c r="M70" s="11"/>
      <c r="N70" s="11"/>
      <c r="O70" s="11"/>
      <c r="P70" s="11"/>
      <c r="Q70" s="13"/>
      <c r="R70" s="14"/>
      <c r="S70" s="15"/>
    </row>
    <row r="71" spans="2:19" s="16" customFormat="1" ht="18.75" x14ac:dyDescent="0.3">
      <c r="B71" s="67">
        <f>B70+0.01</f>
        <v>6.01</v>
      </c>
      <c r="C71" s="78" t="s">
        <v>73</v>
      </c>
      <c r="D71" s="120">
        <v>2</v>
      </c>
      <c r="E71" s="148" t="s">
        <v>67</v>
      </c>
      <c r="F71" s="77"/>
      <c r="G71" s="120"/>
      <c r="H71" s="214"/>
      <c r="I71" s="11"/>
      <c r="J71" s="12"/>
      <c r="K71" s="11"/>
      <c r="L71" s="11"/>
      <c r="M71" s="11"/>
      <c r="N71" s="11"/>
      <c r="O71" s="11"/>
      <c r="P71" s="11"/>
      <c r="Q71" s="13"/>
      <c r="R71" s="14"/>
      <c r="S71" s="15"/>
    </row>
    <row r="72" spans="2:19" s="16" customFormat="1" ht="18.75" x14ac:dyDescent="0.3">
      <c r="B72" s="67">
        <f>B71+0.01</f>
        <v>6.02</v>
      </c>
      <c r="C72" s="78" t="s">
        <v>68</v>
      </c>
      <c r="D72" s="120">
        <v>2</v>
      </c>
      <c r="E72" s="148" t="s">
        <v>67</v>
      </c>
      <c r="F72" s="77"/>
      <c r="G72" s="120"/>
      <c r="H72" s="214"/>
      <c r="I72" s="11"/>
      <c r="J72" s="12"/>
      <c r="K72" s="11"/>
      <c r="L72" s="11"/>
      <c r="M72" s="11"/>
      <c r="N72" s="11"/>
      <c r="O72" s="11"/>
      <c r="P72" s="11"/>
      <c r="Q72" s="13"/>
      <c r="R72" s="14"/>
      <c r="S72" s="15"/>
    </row>
    <row r="73" spans="2:19" s="16" customFormat="1" ht="18.75" x14ac:dyDescent="0.3">
      <c r="B73" s="67">
        <f t="shared" ref="B73:B74" si="3">B72+0.01</f>
        <v>6.03</v>
      </c>
      <c r="C73" s="78" t="s">
        <v>142</v>
      </c>
      <c r="D73" s="120">
        <v>2</v>
      </c>
      <c r="E73" s="148" t="s">
        <v>67</v>
      </c>
      <c r="F73" s="77"/>
      <c r="G73" s="120"/>
      <c r="H73" s="214"/>
      <c r="I73" s="11"/>
      <c r="J73" s="12"/>
      <c r="K73" s="11"/>
      <c r="L73" s="11"/>
      <c r="M73" s="11"/>
      <c r="N73" s="11"/>
      <c r="O73" s="11"/>
      <c r="P73" s="11"/>
      <c r="Q73" s="13"/>
      <c r="R73" s="14"/>
      <c r="S73" s="15"/>
    </row>
    <row r="74" spans="2:19" s="16" customFormat="1" ht="18.75" x14ac:dyDescent="0.3">
      <c r="B74" s="67">
        <f t="shared" si="3"/>
        <v>6.04</v>
      </c>
      <c r="C74" s="78" t="s">
        <v>74</v>
      </c>
      <c r="D74" s="121">
        <v>1</v>
      </c>
      <c r="E74" s="148" t="s">
        <v>69</v>
      </c>
      <c r="F74" s="77"/>
      <c r="G74" s="120"/>
      <c r="H74" s="214"/>
      <c r="I74" s="11"/>
      <c r="J74" s="12"/>
      <c r="K74" s="11"/>
      <c r="L74" s="11"/>
      <c r="M74" s="11"/>
      <c r="N74" s="11"/>
      <c r="O74" s="11"/>
      <c r="P74" s="11"/>
      <c r="Q74" s="13"/>
      <c r="R74" s="14"/>
      <c r="S74" s="15"/>
    </row>
    <row r="75" spans="2:19" s="16" customFormat="1" ht="20.25" x14ac:dyDescent="0.3">
      <c r="B75" s="71"/>
      <c r="C75" s="69"/>
      <c r="D75" s="115"/>
      <c r="E75" s="146"/>
      <c r="F75" s="48"/>
      <c r="G75" s="119"/>
      <c r="H75" s="214"/>
      <c r="I75" s="11"/>
      <c r="J75" s="12"/>
      <c r="K75" s="11"/>
      <c r="L75" s="11"/>
      <c r="M75" s="11"/>
      <c r="N75" s="11"/>
      <c r="O75" s="11"/>
      <c r="P75" s="11"/>
      <c r="Q75" s="13"/>
      <c r="R75" s="14"/>
      <c r="S75" s="15"/>
    </row>
    <row r="76" spans="2:19" s="16" customFormat="1" ht="18.75" x14ac:dyDescent="0.3">
      <c r="B76" s="79">
        <v>7</v>
      </c>
      <c r="C76" s="75" t="s">
        <v>53</v>
      </c>
      <c r="D76" s="117"/>
      <c r="E76" s="147"/>
      <c r="F76" s="48"/>
      <c r="G76" s="117"/>
      <c r="H76" s="214"/>
      <c r="I76" s="11"/>
      <c r="J76" s="12"/>
      <c r="K76" s="11"/>
      <c r="L76" s="11"/>
      <c r="M76" s="11"/>
      <c r="N76" s="11"/>
      <c r="O76" s="11"/>
      <c r="P76" s="11"/>
      <c r="Q76" s="13"/>
      <c r="R76" s="14"/>
      <c r="S76" s="15"/>
    </row>
    <row r="77" spans="2:19" s="16" customFormat="1" ht="40.5" customHeight="1" x14ac:dyDescent="0.3">
      <c r="B77" s="77">
        <f>B76+0.01</f>
        <v>7.01</v>
      </c>
      <c r="C77" s="80" t="s">
        <v>75</v>
      </c>
      <c r="D77" s="117">
        <v>9.5</v>
      </c>
      <c r="E77" s="144" t="s">
        <v>23</v>
      </c>
      <c r="F77" s="48"/>
      <c r="G77" s="117"/>
      <c r="H77" s="214"/>
      <c r="I77" s="11"/>
      <c r="J77" s="12"/>
      <c r="K77" s="11"/>
      <c r="L77" s="11"/>
      <c r="M77" s="11"/>
      <c r="N77" s="11"/>
      <c r="O77" s="11"/>
      <c r="P77" s="11"/>
      <c r="Q77" s="13"/>
      <c r="R77" s="14"/>
      <c r="S77" s="15"/>
    </row>
    <row r="78" spans="2:19" s="16" customFormat="1" ht="37.5" x14ac:dyDescent="0.3">
      <c r="B78" s="77">
        <f t="shared" ref="B78:B79" si="4">B77+0.01</f>
        <v>7.02</v>
      </c>
      <c r="C78" s="80" t="s">
        <v>76</v>
      </c>
      <c r="D78" s="117">
        <v>3.13</v>
      </c>
      <c r="E78" s="144" t="s">
        <v>23</v>
      </c>
      <c r="F78" s="48"/>
      <c r="G78" s="117"/>
      <c r="H78" s="214"/>
      <c r="I78" s="11"/>
      <c r="J78" s="12"/>
      <c r="K78" s="11"/>
      <c r="L78" s="11"/>
      <c r="M78" s="11"/>
      <c r="N78" s="11"/>
      <c r="O78" s="11"/>
      <c r="P78" s="11"/>
      <c r="Q78" s="13"/>
      <c r="R78" s="14"/>
      <c r="S78" s="15"/>
    </row>
    <row r="79" spans="2:19" s="16" customFormat="1" ht="39" customHeight="1" x14ac:dyDescent="0.3">
      <c r="B79" s="77">
        <f t="shared" si="4"/>
        <v>7.03</v>
      </c>
      <c r="C79" s="80" t="s">
        <v>70</v>
      </c>
      <c r="D79" s="117">
        <v>18</v>
      </c>
      <c r="E79" s="147" t="s">
        <v>21</v>
      </c>
      <c r="F79" s="48"/>
      <c r="G79" s="117"/>
      <c r="H79" s="214"/>
      <c r="I79" s="11"/>
      <c r="J79" s="12"/>
      <c r="K79" s="11"/>
      <c r="L79" s="11"/>
      <c r="M79" s="11"/>
      <c r="N79" s="11"/>
      <c r="O79" s="11"/>
      <c r="P79" s="11"/>
      <c r="Q79" s="13"/>
      <c r="R79" s="14"/>
      <c r="S79" s="15"/>
    </row>
    <row r="80" spans="2:19" s="16" customFormat="1" ht="18.75" x14ac:dyDescent="0.3">
      <c r="B80" s="79"/>
      <c r="C80" s="74"/>
      <c r="D80" s="117"/>
      <c r="E80" s="147"/>
      <c r="F80" s="48"/>
      <c r="G80" s="117"/>
      <c r="H80" s="214"/>
      <c r="I80" s="11"/>
      <c r="J80" s="12"/>
      <c r="K80" s="11"/>
      <c r="L80" s="11"/>
      <c r="M80" s="11"/>
      <c r="N80" s="11"/>
      <c r="O80" s="11"/>
      <c r="P80" s="11"/>
      <c r="Q80" s="13"/>
      <c r="R80" s="14"/>
      <c r="S80" s="15"/>
    </row>
    <row r="81" spans="2:19" s="16" customFormat="1" ht="20.25" x14ac:dyDescent="0.3">
      <c r="B81" s="79">
        <v>8</v>
      </c>
      <c r="C81" s="66" t="s">
        <v>27</v>
      </c>
      <c r="D81" s="115"/>
      <c r="E81" s="142"/>
      <c r="F81" s="48"/>
      <c r="G81" s="120"/>
      <c r="H81" s="212"/>
      <c r="I81" s="11"/>
      <c r="J81" s="12"/>
      <c r="K81" s="11"/>
      <c r="L81" s="11"/>
      <c r="M81" s="11"/>
      <c r="N81" s="11"/>
      <c r="O81" s="11"/>
      <c r="P81" s="11"/>
      <c r="Q81" s="13"/>
      <c r="R81" s="14"/>
      <c r="S81" s="15"/>
    </row>
    <row r="82" spans="2:19" s="16" customFormat="1" ht="20.25" x14ac:dyDescent="0.3">
      <c r="B82" s="71">
        <f>B81+0.01</f>
        <v>8.01</v>
      </c>
      <c r="C82" s="69" t="s">
        <v>71</v>
      </c>
      <c r="D82" s="115">
        <v>4.13</v>
      </c>
      <c r="E82" s="144" t="s">
        <v>23</v>
      </c>
      <c r="F82" s="48"/>
      <c r="G82" s="120"/>
      <c r="H82" s="212"/>
      <c r="I82" s="11"/>
      <c r="J82" s="12"/>
      <c r="K82" s="11"/>
      <c r="L82" s="11"/>
      <c r="M82" s="11"/>
      <c r="N82" s="11"/>
      <c r="O82" s="11"/>
      <c r="P82" s="11"/>
      <c r="Q82" s="13"/>
      <c r="R82" s="14"/>
      <c r="S82" s="15"/>
    </row>
    <row r="83" spans="2:19" s="16" customFormat="1" ht="20.25" x14ac:dyDescent="0.3">
      <c r="B83" s="71">
        <f t="shared" ref="B83:B85" si="5">B82+0.01</f>
        <v>8.02</v>
      </c>
      <c r="C83" s="69" t="s">
        <v>141</v>
      </c>
      <c r="D83" s="115">
        <v>1</v>
      </c>
      <c r="E83" s="146" t="s">
        <v>24</v>
      </c>
      <c r="F83" s="48"/>
      <c r="G83" s="120"/>
      <c r="H83" s="215"/>
      <c r="I83" s="11"/>
      <c r="J83" s="12"/>
      <c r="K83" s="11"/>
      <c r="L83" s="11"/>
      <c r="M83" s="11"/>
      <c r="N83" s="11"/>
      <c r="O83" s="11"/>
      <c r="P83" s="11"/>
      <c r="Q83" s="13"/>
      <c r="R83" s="14"/>
      <c r="S83" s="15"/>
    </row>
    <row r="84" spans="2:19" s="16" customFormat="1" ht="20.25" x14ac:dyDescent="0.3">
      <c r="B84" s="71">
        <f t="shared" si="5"/>
        <v>8.0299999999999994</v>
      </c>
      <c r="C84" s="69" t="s">
        <v>139</v>
      </c>
      <c r="D84" s="115">
        <v>2</v>
      </c>
      <c r="E84" s="146" t="s">
        <v>140</v>
      </c>
      <c r="F84" s="48"/>
      <c r="G84" s="120"/>
      <c r="H84" s="185"/>
      <c r="I84" s="11"/>
      <c r="J84" s="12"/>
      <c r="K84" s="11"/>
      <c r="L84" s="11"/>
      <c r="M84" s="11"/>
      <c r="N84" s="11"/>
      <c r="O84" s="11"/>
      <c r="P84" s="11"/>
      <c r="Q84" s="13"/>
      <c r="R84" s="14"/>
      <c r="S84" s="15"/>
    </row>
    <row r="85" spans="2:19" s="16" customFormat="1" ht="37.5" x14ac:dyDescent="0.3">
      <c r="B85" s="71">
        <f t="shared" si="5"/>
        <v>8.0399999999999991</v>
      </c>
      <c r="C85" s="105" t="s">
        <v>166</v>
      </c>
      <c r="D85" s="116">
        <v>1</v>
      </c>
      <c r="E85" s="52" t="s">
        <v>165</v>
      </c>
      <c r="F85" s="103"/>
      <c r="G85" s="120"/>
      <c r="H85" s="185"/>
      <c r="I85" s="11"/>
      <c r="J85" s="12"/>
      <c r="K85" s="11"/>
      <c r="L85" s="11"/>
      <c r="M85" s="11"/>
      <c r="N85" s="11"/>
      <c r="O85" s="11"/>
      <c r="P85" s="11"/>
      <c r="Q85" s="13"/>
      <c r="R85" s="14"/>
      <c r="S85" s="15"/>
    </row>
    <row r="86" spans="2:19" s="16" customFormat="1" ht="20.25" x14ac:dyDescent="0.3">
      <c r="B86" s="71"/>
      <c r="C86" s="69"/>
      <c r="D86" s="115"/>
      <c r="E86" s="146"/>
      <c r="F86" s="48"/>
      <c r="G86" s="120"/>
      <c r="H86" s="214"/>
      <c r="I86" s="11"/>
      <c r="J86" s="12"/>
      <c r="K86" s="11"/>
      <c r="L86" s="11"/>
      <c r="M86" s="11"/>
      <c r="N86" s="11"/>
      <c r="O86" s="11"/>
      <c r="P86" s="11"/>
      <c r="Q86" s="13"/>
      <c r="R86" s="14"/>
      <c r="S86" s="15"/>
    </row>
    <row r="87" spans="2:19" s="16" customFormat="1" ht="21" thickBot="1" x14ac:dyDescent="0.35">
      <c r="B87" s="71"/>
      <c r="C87" s="69"/>
      <c r="D87" s="115"/>
      <c r="E87" s="146"/>
      <c r="F87" s="48"/>
      <c r="G87" s="119"/>
      <c r="H87" s="214"/>
      <c r="I87" s="11"/>
      <c r="J87" s="12"/>
      <c r="K87" s="11"/>
      <c r="L87" s="11"/>
      <c r="M87" s="11"/>
      <c r="N87" s="11"/>
      <c r="O87" s="11"/>
      <c r="P87" s="11"/>
      <c r="Q87" s="13"/>
      <c r="R87" s="14"/>
      <c r="S87" s="15"/>
    </row>
    <row r="88" spans="2:19" s="16" customFormat="1" ht="19.5" thickBot="1" x14ac:dyDescent="0.35">
      <c r="B88" s="71"/>
      <c r="C88" s="26" t="s">
        <v>137</v>
      </c>
      <c r="D88" s="122"/>
      <c r="E88" s="102"/>
      <c r="F88" s="167"/>
      <c r="G88" s="101"/>
      <c r="H88" s="216"/>
      <c r="I88" s="11"/>
      <c r="J88" s="12"/>
      <c r="K88" s="11"/>
      <c r="L88" s="11"/>
      <c r="M88" s="11"/>
      <c r="N88" s="11"/>
      <c r="O88" s="11"/>
      <c r="P88" s="11"/>
      <c r="Q88" s="13"/>
      <c r="R88" s="14"/>
      <c r="S88" s="15"/>
    </row>
    <row r="89" spans="2:19" s="16" customFormat="1" ht="20.25" x14ac:dyDescent="0.3">
      <c r="B89" s="71"/>
      <c r="C89" s="69"/>
      <c r="D89" s="115"/>
      <c r="E89" s="146"/>
      <c r="F89" s="48"/>
      <c r="G89" s="119"/>
      <c r="H89" s="214"/>
      <c r="I89" s="11"/>
      <c r="J89" s="12"/>
      <c r="K89" s="11"/>
      <c r="L89" s="11"/>
      <c r="M89" s="11"/>
      <c r="N89" s="11"/>
      <c r="O89" s="11"/>
      <c r="P89" s="11"/>
      <c r="Q89" s="13"/>
      <c r="R89" s="14"/>
      <c r="S89" s="15"/>
    </row>
    <row r="90" spans="2:19" s="16" customFormat="1" ht="18.75" x14ac:dyDescent="0.3">
      <c r="B90" s="79">
        <v>9</v>
      </c>
      <c r="C90" s="25" t="s">
        <v>77</v>
      </c>
      <c r="D90" s="114"/>
      <c r="E90" s="63"/>
      <c r="F90" s="166"/>
      <c r="G90" s="81"/>
      <c r="H90" s="217"/>
      <c r="I90" s="11"/>
      <c r="J90" s="12"/>
      <c r="K90" s="11"/>
      <c r="L90" s="11"/>
      <c r="M90" s="11"/>
      <c r="N90" s="11"/>
      <c r="O90" s="11"/>
      <c r="P90" s="11"/>
      <c r="Q90" s="13"/>
      <c r="R90" s="14"/>
      <c r="S90" s="15"/>
    </row>
    <row r="91" spans="2:19" s="16" customFormat="1" ht="18.75" x14ac:dyDescent="0.3">
      <c r="B91" s="71">
        <f>B90+0.01</f>
        <v>9.01</v>
      </c>
      <c r="C91" s="82" t="s">
        <v>78</v>
      </c>
      <c r="D91" s="115">
        <v>1</v>
      </c>
      <c r="E91" s="83" t="s">
        <v>79</v>
      </c>
      <c r="F91" s="168"/>
      <c r="G91" s="84"/>
      <c r="H91" s="217"/>
      <c r="I91" s="11"/>
      <c r="J91" s="12"/>
      <c r="K91" s="11"/>
      <c r="L91" s="11"/>
      <c r="M91" s="11"/>
      <c r="N91" s="11"/>
      <c r="O91" s="11"/>
      <c r="P91" s="11"/>
      <c r="Q91" s="13"/>
      <c r="R91" s="14"/>
      <c r="S91" s="15"/>
    </row>
    <row r="92" spans="2:19" s="16" customFormat="1" ht="18.75" x14ac:dyDescent="0.3">
      <c r="B92" s="71">
        <f t="shared" ref="B92:B147" si="6">B91+0.01</f>
        <v>9.02</v>
      </c>
      <c r="C92" s="82" t="s">
        <v>80</v>
      </c>
      <c r="D92" s="115">
        <v>1</v>
      </c>
      <c r="E92" s="83" t="s">
        <v>79</v>
      </c>
      <c r="F92" s="168"/>
      <c r="G92" s="84"/>
      <c r="H92" s="217"/>
      <c r="I92" s="11"/>
      <c r="J92" s="12"/>
      <c r="K92" s="11"/>
      <c r="L92" s="11"/>
      <c r="M92" s="11"/>
      <c r="N92" s="11"/>
      <c r="O92" s="11"/>
      <c r="P92" s="11"/>
      <c r="Q92" s="13"/>
      <c r="R92" s="14"/>
      <c r="S92" s="15"/>
    </row>
    <row r="93" spans="2:19" s="16" customFormat="1" ht="18.75" x14ac:dyDescent="0.3">
      <c r="B93" s="71">
        <f t="shared" si="6"/>
        <v>9.0299999999999994</v>
      </c>
      <c r="C93" s="21" t="s">
        <v>81</v>
      </c>
      <c r="D93" s="115">
        <v>3</v>
      </c>
      <c r="E93" s="83" t="s">
        <v>82</v>
      </c>
      <c r="F93" s="168"/>
      <c r="G93" s="84"/>
      <c r="H93" s="217"/>
      <c r="I93" s="11"/>
      <c r="J93" s="12"/>
      <c r="K93" s="11"/>
      <c r="L93" s="11"/>
      <c r="M93" s="11"/>
      <c r="N93" s="11"/>
      <c r="O93" s="11"/>
      <c r="P93" s="11"/>
      <c r="Q93" s="13"/>
      <c r="R93" s="14"/>
      <c r="S93" s="15"/>
    </row>
    <row r="94" spans="2:19" s="16" customFormat="1" ht="18.75" x14ac:dyDescent="0.3">
      <c r="B94" s="71">
        <f t="shared" si="6"/>
        <v>9.0399999999999991</v>
      </c>
      <c r="C94" s="21" t="s">
        <v>83</v>
      </c>
      <c r="D94" s="115">
        <v>1</v>
      </c>
      <c r="E94" s="83" t="s">
        <v>82</v>
      </c>
      <c r="F94" s="168"/>
      <c r="G94" s="84"/>
      <c r="H94" s="217"/>
      <c r="I94" s="11"/>
      <c r="J94" s="12"/>
      <c r="K94" s="11"/>
      <c r="L94" s="11"/>
      <c r="M94" s="11"/>
      <c r="N94" s="11"/>
      <c r="O94" s="11"/>
      <c r="P94" s="11"/>
      <c r="Q94" s="13"/>
      <c r="R94" s="14"/>
      <c r="S94" s="15"/>
    </row>
    <row r="95" spans="2:19" s="16" customFormat="1" ht="18.75" x14ac:dyDescent="0.3">
      <c r="B95" s="71">
        <f t="shared" si="6"/>
        <v>9.0500000000000007</v>
      </c>
      <c r="C95" s="21" t="s">
        <v>84</v>
      </c>
      <c r="D95" s="115">
        <v>6</v>
      </c>
      <c r="E95" s="83" t="s">
        <v>82</v>
      </c>
      <c r="F95" s="168"/>
      <c r="G95" s="84"/>
      <c r="H95" s="217"/>
      <c r="I95" s="11"/>
      <c r="J95" s="12"/>
      <c r="K95" s="11"/>
      <c r="L95" s="11"/>
      <c r="M95" s="11"/>
      <c r="N95" s="11"/>
      <c r="O95" s="11"/>
      <c r="P95" s="11"/>
      <c r="Q95" s="13"/>
      <c r="R95" s="14"/>
      <c r="S95" s="15"/>
    </row>
    <row r="96" spans="2:19" s="16" customFormat="1" ht="18.75" x14ac:dyDescent="0.3">
      <c r="B96" s="71">
        <f t="shared" si="6"/>
        <v>9.06</v>
      </c>
      <c r="C96" s="21" t="s">
        <v>85</v>
      </c>
      <c r="D96" s="115">
        <v>1</v>
      </c>
      <c r="E96" s="83" t="s">
        <v>82</v>
      </c>
      <c r="F96" s="168"/>
      <c r="G96" s="84"/>
      <c r="H96" s="217"/>
      <c r="I96" s="11"/>
      <c r="J96" s="12"/>
      <c r="K96" s="11"/>
      <c r="L96" s="11"/>
      <c r="M96" s="11"/>
      <c r="N96" s="11"/>
      <c r="O96" s="11"/>
      <c r="P96" s="11"/>
      <c r="Q96" s="13"/>
      <c r="R96" s="14"/>
      <c r="S96" s="15"/>
    </row>
    <row r="97" spans="2:19" s="16" customFormat="1" ht="56.25" x14ac:dyDescent="0.3">
      <c r="B97" s="71">
        <f t="shared" si="6"/>
        <v>9.07</v>
      </c>
      <c r="C97" s="73" t="s">
        <v>169</v>
      </c>
      <c r="D97" s="115">
        <v>1</v>
      </c>
      <c r="E97" s="190" t="s">
        <v>82</v>
      </c>
      <c r="F97" s="191"/>
      <c r="G97" s="192"/>
      <c r="H97" s="217"/>
      <c r="I97" s="11"/>
      <c r="J97" s="12"/>
      <c r="K97" s="11"/>
      <c r="L97" s="11"/>
      <c r="M97" s="11"/>
      <c r="N97" s="11"/>
      <c r="O97" s="11"/>
      <c r="P97" s="11"/>
      <c r="Q97" s="13"/>
      <c r="R97" s="14"/>
      <c r="S97" s="15"/>
    </row>
    <row r="98" spans="2:19" s="16" customFormat="1" ht="18.75" x14ac:dyDescent="0.3">
      <c r="B98" s="71">
        <f t="shared" si="6"/>
        <v>9.08</v>
      </c>
      <c r="C98" s="16" t="s">
        <v>86</v>
      </c>
      <c r="D98" s="115">
        <v>3</v>
      </c>
      <c r="E98" s="83" t="s">
        <v>82</v>
      </c>
      <c r="F98" s="168"/>
      <c r="G98" s="84"/>
      <c r="H98" s="217"/>
      <c r="I98" s="11"/>
      <c r="J98" s="12"/>
      <c r="K98" s="11"/>
      <c r="L98" s="11"/>
      <c r="M98" s="11"/>
      <c r="N98" s="11"/>
      <c r="O98" s="11"/>
      <c r="P98" s="11"/>
      <c r="Q98" s="13"/>
      <c r="R98" s="14"/>
      <c r="S98" s="15"/>
    </row>
    <row r="99" spans="2:19" s="16" customFormat="1" ht="18.75" x14ac:dyDescent="0.3">
      <c r="B99" s="71">
        <f t="shared" si="6"/>
        <v>9.09</v>
      </c>
      <c r="C99" s="16" t="s">
        <v>87</v>
      </c>
      <c r="D99" s="115">
        <v>3</v>
      </c>
      <c r="E99" s="83" t="s">
        <v>82</v>
      </c>
      <c r="F99" s="168"/>
      <c r="G99" s="84"/>
      <c r="H99" s="217"/>
      <c r="I99" s="11"/>
      <c r="J99" s="12"/>
      <c r="K99" s="11"/>
      <c r="L99" s="11"/>
      <c r="M99" s="11"/>
      <c r="N99" s="11"/>
      <c r="O99" s="11"/>
      <c r="P99" s="11"/>
      <c r="Q99" s="13"/>
      <c r="R99" s="14"/>
      <c r="S99" s="15"/>
    </row>
    <row r="100" spans="2:19" s="16" customFormat="1" ht="18.75" x14ac:dyDescent="0.3">
      <c r="B100" s="71">
        <f t="shared" si="6"/>
        <v>9.1</v>
      </c>
      <c r="C100" s="85" t="s">
        <v>88</v>
      </c>
      <c r="D100" s="115">
        <v>1</v>
      </c>
      <c r="E100" s="83" t="s">
        <v>82</v>
      </c>
      <c r="F100" s="168"/>
      <c r="G100" s="84"/>
      <c r="H100" s="217"/>
      <c r="I100" s="11"/>
      <c r="J100" s="12"/>
      <c r="K100" s="11"/>
      <c r="L100" s="11"/>
      <c r="M100" s="11"/>
      <c r="N100" s="11"/>
      <c r="O100" s="11"/>
      <c r="P100" s="11"/>
      <c r="Q100" s="13"/>
      <c r="R100" s="14"/>
      <c r="S100" s="15"/>
    </row>
    <row r="101" spans="2:19" s="16" customFormat="1" ht="18.75" x14ac:dyDescent="0.3">
      <c r="B101" s="71">
        <f t="shared" si="6"/>
        <v>9.11</v>
      </c>
      <c r="C101" s="85" t="s">
        <v>89</v>
      </c>
      <c r="D101" s="115">
        <v>1</v>
      </c>
      <c r="E101" s="83" t="s">
        <v>82</v>
      </c>
      <c r="F101" s="168"/>
      <c r="G101" s="84"/>
      <c r="H101" s="217"/>
      <c r="I101" s="11"/>
      <c r="J101" s="12"/>
      <c r="K101" s="11"/>
      <c r="L101" s="11"/>
      <c r="M101" s="11"/>
      <c r="N101" s="11"/>
      <c r="O101" s="11"/>
      <c r="P101" s="11"/>
      <c r="Q101" s="13"/>
      <c r="R101" s="14"/>
      <c r="S101" s="15"/>
    </row>
    <row r="102" spans="2:19" s="16" customFormat="1" ht="18.75" x14ac:dyDescent="0.3">
      <c r="B102" s="71">
        <f t="shared" si="6"/>
        <v>9.1199999999999992</v>
      </c>
      <c r="C102" s="85" t="s">
        <v>90</v>
      </c>
      <c r="D102" s="115">
        <v>1</v>
      </c>
      <c r="E102" s="83" t="s">
        <v>82</v>
      </c>
      <c r="F102" s="168"/>
      <c r="G102" s="84"/>
      <c r="H102" s="217"/>
      <c r="I102" s="11"/>
      <c r="J102" s="12"/>
      <c r="K102" s="11"/>
      <c r="L102" s="11"/>
      <c r="M102" s="11"/>
      <c r="N102" s="11"/>
      <c r="O102" s="11"/>
      <c r="P102" s="11"/>
      <c r="Q102" s="13"/>
      <c r="R102" s="14"/>
      <c r="S102" s="15"/>
    </row>
    <row r="103" spans="2:19" s="16" customFormat="1" ht="18.75" x14ac:dyDescent="0.3">
      <c r="B103" s="71">
        <f t="shared" si="6"/>
        <v>9.1300000000000008</v>
      </c>
      <c r="C103" s="85" t="s">
        <v>91</v>
      </c>
      <c r="D103" s="115">
        <v>2</v>
      </c>
      <c r="E103" s="83" t="s">
        <v>82</v>
      </c>
      <c r="F103" s="168"/>
      <c r="G103" s="84"/>
      <c r="H103" s="217"/>
      <c r="I103" s="11"/>
      <c r="J103" s="12"/>
      <c r="K103" s="11"/>
      <c r="L103" s="11"/>
      <c r="M103" s="11"/>
      <c r="N103" s="11"/>
      <c r="O103" s="11"/>
      <c r="P103" s="11"/>
      <c r="Q103" s="13"/>
      <c r="R103" s="14"/>
      <c r="S103" s="15"/>
    </row>
    <row r="104" spans="2:19" s="16" customFormat="1" ht="18.75" x14ac:dyDescent="0.3">
      <c r="B104" s="71">
        <f t="shared" si="6"/>
        <v>9.14</v>
      </c>
      <c r="C104" s="85" t="s">
        <v>92</v>
      </c>
      <c r="D104" s="115">
        <v>2</v>
      </c>
      <c r="E104" s="83" t="s">
        <v>82</v>
      </c>
      <c r="F104" s="168"/>
      <c r="G104" s="84"/>
      <c r="H104" s="217"/>
      <c r="I104" s="11"/>
      <c r="J104" s="12"/>
      <c r="K104" s="11"/>
      <c r="L104" s="11"/>
      <c r="M104" s="11"/>
      <c r="N104" s="11"/>
      <c r="O104" s="11"/>
      <c r="P104" s="11"/>
      <c r="Q104" s="13"/>
      <c r="R104" s="14"/>
      <c r="S104" s="15"/>
    </row>
    <row r="105" spans="2:19" s="16" customFormat="1" ht="18.75" x14ac:dyDescent="0.3">
      <c r="B105" s="71">
        <f t="shared" si="6"/>
        <v>9.15</v>
      </c>
      <c r="C105" s="86" t="s">
        <v>93</v>
      </c>
      <c r="D105" s="115">
        <v>3</v>
      </c>
      <c r="E105" s="87" t="s">
        <v>82</v>
      </c>
      <c r="F105" s="169"/>
      <c r="G105" s="88"/>
      <c r="H105" s="217"/>
      <c r="I105" s="11"/>
      <c r="J105" s="12"/>
      <c r="K105" s="11"/>
      <c r="L105" s="11"/>
      <c r="M105" s="11"/>
      <c r="N105" s="11"/>
      <c r="O105" s="11"/>
      <c r="P105" s="11"/>
      <c r="Q105" s="13"/>
      <c r="R105" s="14"/>
      <c r="S105" s="15"/>
    </row>
    <row r="106" spans="2:19" s="16" customFormat="1" ht="18.75" x14ac:dyDescent="0.3">
      <c r="B106" s="71">
        <f t="shared" si="6"/>
        <v>9.16</v>
      </c>
      <c r="C106" s="82" t="s">
        <v>94</v>
      </c>
      <c r="D106" s="115">
        <v>3</v>
      </c>
      <c r="E106" s="83" t="s">
        <v>82</v>
      </c>
      <c r="F106" s="168"/>
      <c r="G106" s="84"/>
      <c r="H106" s="217"/>
      <c r="I106" s="11"/>
      <c r="J106" s="12"/>
      <c r="K106" s="11"/>
      <c r="L106" s="11"/>
      <c r="M106" s="11"/>
      <c r="N106" s="11"/>
      <c r="O106" s="11"/>
      <c r="P106" s="11"/>
      <c r="Q106" s="13"/>
      <c r="R106" s="14"/>
      <c r="S106" s="15"/>
    </row>
    <row r="107" spans="2:19" s="49" customFormat="1" ht="37.5" x14ac:dyDescent="0.2">
      <c r="B107" s="71">
        <f t="shared" si="6"/>
        <v>9.17</v>
      </c>
      <c r="C107" s="73" t="s">
        <v>95</v>
      </c>
      <c r="D107" s="115">
        <v>1</v>
      </c>
      <c r="E107" s="190" t="s">
        <v>82</v>
      </c>
      <c r="F107" s="191"/>
      <c r="G107" s="192"/>
      <c r="H107" s="215"/>
      <c r="I107" s="48"/>
      <c r="J107" s="194"/>
      <c r="K107" s="48"/>
      <c r="L107" s="48"/>
      <c r="M107" s="48"/>
      <c r="N107" s="48"/>
      <c r="O107" s="48"/>
      <c r="P107" s="48"/>
      <c r="Q107" s="195"/>
      <c r="R107" s="196"/>
      <c r="S107" s="197"/>
    </row>
    <row r="108" spans="2:19" s="16" customFormat="1" ht="18.75" x14ac:dyDescent="0.3">
      <c r="B108" s="71"/>
      <c r="C108" s="82" t="s">
        <v>96</v>
      </c>
      <c r="D108" s="115"/>
      <c r="E108" s="89"/>
      <c r="F108" s="168"/>
      <c r="G108" s="84"/>
      <c r="H108" s="217"/>
      <c r="I108" s="11"/>
      <c r="J108" s="12"/>
      <c r="K108" s="11"/>
      <c r="L108" s="11"/>
      <c r="M108" s="11"/>
      <c r="N108" s="11"/>
      <c r="O108" s="11"/>
      <c r="P108" s="11"/>
      <c r="Q108" s="13"/>
      <c r="R108" s="14"/>
      <c r="S108" s="15"/>
    </row>
    <row r="109" spans="2:19" s="16" customFormat="1" ht="18.75" x14ac:dyDescent="0.3">
      <c r="B109" s="71"/>
      <c r="C109" s="82" t="s">
        <v>97</v>
      </c>
      <c r="D109" s="115">
        <v>3</v>
      </c>
      <c r="E109" s="83" t="s">
        <v>82</v>
      </c>
      <c r="F109" s="168"/>
      <c r="G109" s="84"/>
      <c r="H109" s="217"/>
      <c r="I109" s="11"/>
      <c r="J109" s="12"/>
      <c r="K109" s="11"/>
      <c r="L109" s="11"/>
      <c r="M109" s="11"/>
      <c r="N109" s="11"/>
      <c r="O109" s="11"/>
      <c r="P109" s="11"/>
      <c r="Q109" s="13"/>
      <c r="R109" s="14"/>
      <c r="S109" s="15"/>
    </row>
    <row r="110" spans="2:19" s="16" customFormat="1" ht="18.75" x14ac:dyDescent="0.3">
      <c r="B110" s="71"/>
      <c r="C110" s="82" t="s">
        <v>98</v>
      </c>
      <c r="D110" s="115">
        <v>2</v>
      </c>
      <c r="E110" s="83" t="s">
        <v>82</v>
      </c>
      <c r="F110" s="168"/>
      <c r="G110" s="84"/>
      <c r="H110" s="217"/>
      <c r="I110" s="11"/>
      <c r="J110" s="12"/>
      <c r="K110" s="11"/>
      <c r="L110" s="11"/>
      <c r="M110" s="11"/>
      <c r="N110" s="11"/>
      <c r="O110" s="11"/>
      <c r="P110" s="11"/>
      <c r="Q110" s="13"/>
      <c r="R110" s="14"/>
      <c r="S110" s="15"/>
    </row>
    <row r="111" spans="2:19" s="16" customFormat="1" ht="18.75" x14ac:dyDescent="0.3">
      <c r="B111" s="71"/>
      <c r="C111" s="82" t="s">
        <v>99</v>
      </c>
      <c r="D111" s="115">
        <v>8</v>
      </c>
      <c r="E111" s="83" t="s">
        <v>82</v>
      </c>
      <c r="F111" s="168"/>
      <c r="G111" s="84"/>
      <c r="H111" s="217"/>
      <c r="I111" s="11"/>
      <c r="J111" s="12"/>
      <c r="K111" s="11"/>
      <c r="L111" s="11"/>
      <c r="M111" s="11"/>
      <c r="N111" s="11"/>
      <c r="O111" s="11"/>
      <c r="P111" s="11"/>
      <c r="Q111" s="13"/>
      <c r="R111" s="14"/>
      <c r="S111" s="15"/>
    </row>
    <row r="112" spans="2:19" s="16" customFormat="1" ht="18.75" x14ac:dyDescent="0.3">
      <c r="B112" s="71"/>
      <c r="C112" s="82" t="s">
        <v>100</v>
      </c>
      <c r="D112" s="115">
        <v>2</v>
      </c>
      <c r="E112" s="83" t="s">
        <v>82</v>
      </c>
      <c r="F112" s="168"/>
      <c r="G112" s="84"/>
      <c r="H112" s="217"/>
      <c r="I112" s="11"/>
      <c r="J112" s="12"/>
      <c r="K112" s="11"/>
      <c r="L112" s="11"/>
      <c r="M112" s="11"/>
      <c r="N112" s="11"/>
      <c r="O112" s="11"/>
      <c r="P112" s="11"/>
      <c r="Q112" s="13"/>
      <c r="R112" s="14"/>
      <c r="S112" s="15"/>
    </row>
    <row r="113" spans="2:19" s="16" customFormat="1" ht="18.75" x14ac:dyDescent="0.3">
      <c r="B113" s="71">
        <f>B107+0.01</f>
        <v>9.18</v>
      </c>
      <c r="C113" s="82" t="s">
        <v>101</v>
      </c>
      <c r="D113" s="115">
        <v>1</v>
      </c>
      <c r="E113" s="83" t="s">
        <v>82</v>
      </c>
      <c r="F113" s="168"/>
      <c r="G113" s="84"/>
      <c r="H113" s="217"/>
      <c r="I113" s="11"/>
      <c r="J113" s="12"/>
      <c r="K113" s="11"/>
      <c r="L113" s="11"/>
      <c r="M113" s="11"/>
      <c r="N113" s="11"/>
      <c r="O113" s="11"/>
      <c r="P113" s="11"/>
      <c r="Q113" s="13"/>
      <c r="R113" s="14"/>
      <c r="S113" s="15"/>
    </row>
    <row r="114" spans="2:19" s="16" customFormat="1" ht="18.75" x14ac:dyDescent="0.3">
      <c r="B114" s="71">
        <f t="shared" si="6"/>
        <v>9.19</v>
      </c>
      <c r="C114" s="21" t="s">
        <v>102</v>
      </c>
      <c r="D114" s="115">
        <v>36</v>
      </c>
      <c r="E114" s="83" t="s">
        <v>82</v>
      </c>
      <c r="F114" s="168"/>
      <c r="G114" s="84"/>
      <c r="H114" s="217"/>
      <c r="I114" s="11"/>
      <c r="J114" s="12"/>
      <c r="K114" s="11"/>
      <c r="L114" s="11"/>
      <c r="M114" s="11"/>
      <c r="N114" s="11"/>
      <c r="O114" s="11"/>
      <c r="P114" s="11"/>
      <c r="Q114" s="13"/>
      <c r="R114" s="14"/>
      <c r="S114" s="15"/>
    </row>
    <row r="115" spans="2:19" s="16" customFormat="1" ht="18.75" x14ac:dyDescent="0.3">
      <c r="B115" s="71">
        <f t="shared" si="6"/>
        <v>9.1999999999999993</v>
      </c>
      <c r="C115" s="21" t="s">
        <v>103</v>
      </c>
      <c r="D115" s="115">
        <v>36</v>
      </c>
      <c r="E115" s="83" t="s">
        <v>82</v>
      </c>
      <c r="F115" s="168"/>
      <c r="G115" s="84"/>
      <c r="H115" s="217"/>
      <c r="I115" s="11"/>
      <c r="J115" s="12"/>
      <c r="K115" s="11"/>
      <c r="L115" s="11"/>
      <c r="M115" s="11"/>
      <c r="N115" s="11"/>
      <c r="O115" s="11"/>
      <c r="P115" s="11"/>
      <c r="Q115" s="13"/>
      <c r="R115" s="14"/>
      <c r="S115" s="15"/>
    </row>
    <row r="116" spans="2:19" s="16" customFormat="1" ht="18.75" x14ac:dyDescent="0.3">
      <c r="B116" s="71">
        <f t="shared" si="6"/>
        <v>9.2100000000000009</v>
      </c>
      <c r="C116" s="90" t="s">
        <v>104</v>
      </c>
      <c r="D116" s="115">
        <v>16</v>
      </c>
      <c r="E116" s="83" t="s">
        <v>82</v>
      </c>
      <c r="F116" s="168"/>
      <c r="G116" s="84"/>
      <c r="H116" s="217"/>
      <c r="I116" s="11"/>
      <c r="J116" s="12"/>
      <c r="K116" s="11"/>
      <c r="L116" s="11"/>
      <c r="M116" s="11"/>
      <c r="N116" s="11"/>
      <c r="O116" s="11"/>
      <c r="P116" s="11"/>
      <c r="Q116" s="13"/>
      <c r="R116" s="14"/>
      <c r="S116" s="15"/>
    </row>
    <row r="117" spans="2:19" s="16" customFormat="1" ht="18.75" x14ac:dyDescent="0.3">
      <c r="B117" s="71">
        <f t="shared" si="6"/>
        <v>9.2200000000000006</v>
      </c>
      <c r="C117" s="90" t="s">
        <v>105</v>
      </c>
      <c r="D117" s="115">
        <v>32</v>
      </c>
      <c r="E117" s="83" t="s">
        <v>82</v>
      </c>
      <c r="F117" s="168"/>
      <c r="G117" s="84"/>
      <c r="H117" s="217"/>
      <c r="I117" s="11"/>
      <c r="J117" s="12"/>
      <c r="K117" s="11"/>
      <c r="L117" s="11"/>
      <c r="M117" s="11"/>
      <c r="N117" s="11"/>
      <c r="O117" s="11"/>
      <c r="P117" s="11"/>
      <c r="Q117" s="13"/>
      <c r="R117" s="14"/>
      <c r="S117" s="15"/>
    </row>
    <row r="118" spans="2:19" s="16" customFormat="1" ht="18.75" x14ac:dyDescent="0.3">
      <c r="B118" s="71">
        <f t="shared" si="6"/>
        <v>9.23</v>
      </c>
      <c r="C118" s="90" t="s">
        <v>106</v>
      </c>
      <c r="D118" s="115">
        <v>32</v>
      </c>
      <c r="E118" s="83" t="s">
        <v>82</v>
      </c>
      <c r="F118" s="168"/>
      <c r="G118" s="84"/>
      <c r="H118" s="217"/>
      <c r="I118" s="11"/>
      <c r="J118" s="12"/>
      <c r="K118" s="11"/>
      <c r="L118" s="11"/>
      <c r="M118" s="11"/>
      <c r="N118" s="11"/>
      <c r="O118" s="11"/>
      <c r="P118" s="11"/>
      <c r="Q118" s="13"/>
      <c r="R118" s="14"/>
      <c r="S118" s="15"/>
    </row>
    <row r="119" spans="2:19" s="16" customFormat="1" ht="18.75" x14ac:dyDescent="0.3">
      <c r="B119" s="71">
        <f t="shared" si="6"/>
        <v>9.24</v>
      </c>
      <c r="C119" s="90" t="s">
        <v>107</v>
      </c>
      <c r="D119" s="115">
        <v>32</v>
      </c>
      <c r="E119" s="83" t="s">
        <v>82</v>
      </c>
      <c r="F119" s="168"/>
      <c r="G119" s="84"/>
      <c r="H119" s="217"/>
      <c r="I119" s="11"/>
      <c r="J119" s="12"/>
      <c r="K119" s="11"/>
      <c r="L119" s="11"/>
      <c r="M119" s="11"/>
      <c r="N119" s="11"/>
      <c r="O119" s="11"/>
      <c r="P119" s="11"/>
      <c r="Q119" s="13"/>
      <c r="R119" s="14"/>
      <c r="S119" s="15"/>
    </row>
    <row r="120" spans="2:19" s="16" customFormat="1" ht="37.5" x14ac:dyDescent="0.3">
      <c r="B120" s="71">
        <f t="shared" si="6"/>
        <v>9.25</v>
      </c>
      <c r="C120" s="193" t="s">
        <v>108</v>
      </c>
      <c r="D120" s="115">
        <v>125</v>
      </c>
      <c r="E120" s="91" t="s">
        <v>109</v>
      </c>
      <c r="F120" s="191"/>
      <c r="G120" s="192"/>
      <c r="H120" s="217"/>
      <c r="I120" s="11"/>
      <c r="J120" s="12"/>
      <c r="K120" s="11"/>
      <c r="L120" s="11"/>
      <c r="M120" s="11"/>
      <c r="N120" s="11"/>
      <c r="O120" s="11"/>
      <c r="P120" s="11"/>
      <c r="Q120" s="13"/>
      <c r="R120" s="14"/>
      <c r="S120" s="15"/>
    </row>
    <row r="121" spans="2:19" s="16" customFormat="1" ht="18.75" x14ac:dyDescent="0.3">
      <c r="B121" s="71">
        <f t="shared" si="6"/>
        <v>9.26</v>
      </c>
      <c r="C121" s="21" t="s">
        <v>110</v>
      </c>
      <c r="D121" s="115">
        <v>360</v>
      </c>
      <c r="E121" s="91" t="s">
        <v>109</v>
      </c>
      <c r="F121" s="168"/>
      <c r="G121" s="84"/>
      <c r="H121" s="217"/>
      <c r="I121" s="11"/>
      <c r="J121" s="12"/>
      <c r="K121" s="11"/>
      <c r="L121" s="11"/>
      <c r="M121" s="11"/>
      <c r="N121" s="11"/>
      <c r="O121" s="11"/>
      <c r="P121" s="11"/>
      <c r="Q121" s="13"/>
      <c r="R121" s="14"/>
      <c r="S121" s="15"/>
    </row>
    <row r="122" spans="2:19" s="16" customFormat="1" ht="18.75" x14ac:dyDescent="0.3">
      <c r="B122" s="71">
        <f t="shared" si="6"/>
        <v>9.27</v>
      </c>
      <c r="C122" s="21" t="s">
        <v>110</v>
      </c>
      <c r="D122" s="115">
        <v>60</v>
      </c>
      <c r="E122" s="91" t="s">
        <v>109</v>
      </c>
      <c r="F122" s="168"/>
      <c r="G122" s="84"/>
      <c r="H122" s="217"/>
      <c r="I122" s="11"/>
      <c r="J122" s="12"/>
      <c r="K122" s="11"/>
      <c r="L122" s="11"/>
      <c r="M122" s="11"/>
      <c r="N122" s="11"/>
      <c r="O122" s="11"/>
      <c r="P122" s="11"/>
      <c r="Q122" s="13"/>
      <c r="R122" s="14"/>
      <c r="S122" s="15"/>
    </row>
    <row r="123" spans="2:19" s="16" customFormat="1" ht="18.75" x14ac:dyDescent="0.3">
      <c r="B123" s="71">
        <f t="shared" si="6"/>
        <v>9.2799999999999994</v>
      </c>
      <c r="C123" s="21" t="s">
        <v>111</v>
      </c>
      <c r="D123" s="115">
        <v>20</v>
      </c>
      <c r="E123" s="91" t="s">
        <v>109</v>
      </c>
      <c r="F123" s="168"/>
      <c r="G123" s="84"/>
      <c r="H123" s="217"/>
      <c r="I123" s="11"/>
      <c r="J123" s="12"/>
      <c r="K123" s="11"/>
      <c r="L123" s="11"/>
      <c r="M123" s="11"/>
      <c r="N123" s="11"/>
      <c r="O123" s="11"/>
      <c r="P123" s="11"/>
      <c r="Q123" s="13"/>
      <c r="R123" s="14"/>
      <c r="S123" s="15"/>
    </row>
    <row r="124" spans="2:19" s="16" customFormat="1" ht="18.75" x14ac:dyDescent="0.3">
      <c r="B124" s="71">
        <f t="shared" si="6"/>
        <v>9.2899999999999991</v>
      </c>
      <c r="C124" s="21" t="s">
        <v>112</v>
      </c>
      <c r="D124" s="115">
        <v>4</v>
      </c>
      <c r="E124" s="83" t="s">
        <v>82</v>
      </c>
      <c r="F124" s="168"/>
      <c r="G124" s="84"/>
      <c r="H124" s="217"/>
      <c r="I124" s="11"/>
      <c r="J124" s="12"/>
      <c r="K124" s="11"/>
      <c r="L124" s="11"/>
      <c r="M124" s="11"/>
      <c r="N124" s="11"/>
      <c r="O124" s="11"/>
      <c r="P124" s="11"/>
      <c r="Q124" s="13"/>
      <c r="R124" s="14"/>
      <c r="S124" s="15"/>
    </row>
    <row r="125" spans="2:19" s="16" customFormat="1" ht="18.75" x14ac:dyDescent="0.3">
      <c r="B125" s="71">
        <f t="shared" si="6"/>
        <v>9.3000000000000007</v>
      </c>
      <c r="C125" s="21" t="s">
        <v>113</v>
      </c>
      <c r="D125" s="115">
        <v>2</v>
      </c>
      <c r="E125" s="83" t="s">
        <v>82</v>
      </c>
      <c r="F125" s="168"/>
      <c r="G125" s="84"/>
      <c r="H125" s="217"/>
      <c r="I125" s="11"/>
      <c r="J125" s="12"/>
      <c r="K125" s="11"/>
      <c r="L125" s="11"/>
      <c r="M125" s="11"/>
      <c r="N125" s="11"/>
      <c r="O125" s="11"/>
      <c r="P125" s="11"/>
      <c r="Q125" s="13"/>
      <c r="R125" s="14"/>
      <c r="S125" s="15"/>
    </row>
    <row r="126" spans="2:19" s="16" customFormat="1" ht="18.75" x14ac:dyDescent="0.3">
      <c r="B126" s="71">
        <f t="shared" si="6"/>
        <v>9.31</v>
      </c>
      <c r="C126" s="21" t="s">
        <v>114</v>
      </c>
      <c r="D126" s="115">
        <v>1</v>
      </c>
      <c r="E126" s="83" t="s">
        <v>82</v>
      </c>
      <c r="F126" s="168"/>
      <c r="G126" s="84"/>
      <c r="H126" s="217"/>
      <c r="I126" s="11"/>
      <c r="J126" s="12"/>
      <c r="K126" s="11"/>
      <c r="L126" s="11"/>
      <c r="M126" s="11"/>
      <c r="N126" s="11"/>
      <c r="O126" s="11"/>
      <c r="P126" s="11"/>
      <c r="Q126" s="13"/>
      <c r="R126" s="14"/>
      <c r="S126" s="15"/>
    </row>
    <row r="127" spans="2:19" s="16" customFormat="1" ht="18.75" x14ac:dyDescent="0.3">
      <c r="B127" s="71">
        <f t="shared" si="6"/>
        <v>9.32</v>
      </c>
      <c r="C127" s="21" t="s">
        <v>115</v>
      </c>
      <c r="D127" s="115">
        <v>8</v>
      </c>
      <c r="E127" s="83" t="s">
        <v>82</v>
      </c>
      <c r="F127" s="168"/>
      <c r="G127" s="84"/>
      <c r="H127" s="217"/>
      <c r="I127" s="11"/>
      <c r="J127" s="12"/>
      <c r="K127" s="11"/>
      <c r="L127" s="11"/>
      <c r="M127" s="11"/>
      <c r="N127" s="11"/>
      <c r="O127" s="11"/>
      <c r="P127" s="11"/>
      <c r="Q127" s="13"/>
      <c r="R127" s="14"/>
      <c r="S127" s="15"/>
    </row>
    <row r="128" spans="2:19" s="16" customFormat="1" ht="18.75" x14ac:dyDescent="0.3">
      <c r="B128" s="71">
        <f t="shared" si="6"/>
        <v>9.33</v>
      </c>
      <c r="C128" s="21" t="s">
        <v>116</v>
      </c>
      <c r="D128" s="115">
        <v>8</v>
      </c>
      <c r="E128" s="83" t="s">
        <v>82</v>
      </c>
      <c r="F128" s="168"/>
      <c r="G128" s="84"/>
      <c r="H128" s="217"/>
      <c r="I128" s="11"/>
      <c r="J128" s="12"/>
      <c r="K128" s="11"/>
      <c r="L128" s="11"/>
      <c r="M128" s="11"/>
      <c r="N128" s="11"/>
      <c r="O128" s="11"/>
      <c r="P128" s="11"/>
      <c r="Q128" s="13"/>
      <c r="R128" s="14"/>
      <c r="S128" s="15"/>
    </row>
    <row r="129" spans="2:19" s="16" customFormat="1" ht="18.75" x14ac:dyDescent="0.3">
      <c r="B129" s="71">
        <f t="shared" si="6"/>
        <v>9.34</v>
      </c>
      <c r="C129" s="21" t="s">
        <v>117</v>
      </c>
      <c r="D129" s="115">
        <v>9500</v>
      </c>
      <c r="E129" s="91" t="s">
        <v>109</v>
      </c>
      <c r="F129" s="168"/>
      <c r="G129" s="84"/>
      <c r="H129" s="217"/>
      <c r="I129" s="11"/>
      <c r="J129" s="12"/>
      <c r="K129" s="11"/>
      <c r="L129" s="11"/>
      <c r="M129" s="11"/>
      <c r="N129" s="11"/>
      <c r="O129" s="11"/>
      <c r="P129" s="11"/>
      <c r="Q129" s="13"/>
      <c r="R129" s="14"/>
      <c r="S129" s="15"/>
    </row>
    <row r="130" spans="2:19" s="16" customFormat="1" ht="18.75" x14ac:dyDescent="0.3">
      <c r="B130" s="71">
        <f t="shared" si="6"/>
        <v>9.35</v>
      </c>
      <c r="C130" s="21" t="s">
        <v>118</v>
      </c>
      <c r="D130" s="115">
        <v>250</v>
      </c>
      <c r="E130" s="91" t="s">
        <v>109</v>
      </c>
      <c r="F130" s="168"/>
      <c r="G130" s="84"/>
      <c r="H130" s="217"/>
      <c r="I130" s="11"/>
      <c r="J130" s="12"/>
      <c r="K130" s="11"/>
      <c r="L130" s="11"/>
      <c r="M130" s="11"/>
      <c r="N130" s="11"/>
      <c r="O130" s="11"/>
      <c r="P130" s="11"/>
      <c r="Q130" s="13"/>
      <c r="R130" s="14"/>
      <c r="S130" s="15"/>
    </row>
    <row r="131" spans="2:19" s="16" customFormat="1" ht="18.75" x14ac:dyDescent="0.3">
      <c r="B131" s="71">
        <f t="shared" si="6"/>
        <v>9.36</v>
      </c>
      <c r="C131" s="21" t="s">
        <v>119</v>
      </c>
      <c r="D131" s="115">
        <v>1000</v>
      </c>
      <c r="E131" s="91" t="s">
        <v>109</v>
      </c>
      <c r="F131" s="168"/>
      <c r="G131" s="84"/>
      <c r="H131" s="217"/>
      <c r="I131" s="11"/>
      <c r="J131" s="12"/>
      <c r="K131" s="11"/>
      <c r="L131" s="11"/>
      <c r="M131" s="11"/>
      <c r="N131" s="11"/>
      <c r="O131" s="11"/>
      <c r="P131" s="11"/>
      <c r="Q131" s="13"/>
      <c r="R131" s="14"/>
      <c r="S131" s="15"/>
    </row>
    <row r="132" spans="2:19" s="16" customFormat="1" ht="18.75" x14ac:dyDescent="0.3">
      <c r="B132" s="71">
        <f t="shared" si="6"/>
        <v>9.3699999999999992</v>
      </c>
      <c r="C132" s="21" t="s">
        <v>120</v>
      </c>
      <c r="D132" s="115">
        <v>1000</v>
      </c>
      <c r="E132" s="91" t="s">
        <v>109</v>
      </c>
      <c r="F132" s="168"/>
      <c r="G132" s="84"/>
      <c r="H132" s="217"/>
      <c r="I132" s="11"/>
      <c r="J132" s="12"/>
      <c r="K132" s="11"/>
      <c r="L132" s="11"/>
      <c r="M132" s="11"/>
      <c r="N132" s="11"/>
      <c r="O132" s="11"/>
      <c r="P132" s="11"/>
      <c r="Q132" s="13"/>
      <c r="R132" s="14"/>
      <c r="S132" s="15"/>
    </row>
    <row r="133" spans="2:19" s="16" customFormat="1" ht="18.75" x14ac:dyDescent="0.3">
      <c r="B133" s="71">
        <f t="shared" si="6"/>
        <v>9.3800000000000008</v>
      </c>
      <c r="C133" s="21" t="s">
        <v>121</v>
      </c>
      <c r="D133" s="115">
        <v>42</v>
      </c>
      <c r="E133" s="83" t="s">
        <v>82</v>
      </c>
      <c r="F133" s="168"/>
      <c r="G133" s="84"/>
      <c r="H133" s="217"/>
      <c r="I133" s="11"/>
      <c r="J133" s="12"/>
      <c r="K133" s="11"/>
      <c r="L133" s="11"/>
      <c r="M133" s="11"/>
      <c r="N133" s="11"/>
      <c r="O133" s="11"/>
      <c r="P133" s="11"/>
      <c r="Q133" s="13"/>
      <c r="R133" s="14"/>
      <c r="S133" s="15"/>
    </row>
    <row r="134" spans="2:19" s="16" customFormat="1" ht="18.75" x14ac:dyDescent="0.3">
      <c r="B134" s="71">
        <f t="shared" si="6"/>
        <v>9.39</v>
      </c>
      <c r="C134" s="21" t="s">
        <v>122</v>
      </c>
      <c r="D134" s="115">
        <v>25</v>
      </c>
      <c r="E134" s="83" t="s">
        <v>82</v>
      </c>
      <c r="F134" s="168"/>
      <c r="G134" s="84"/>
      <c r="H134" s="217"/>
      <c r="I134" s="11"/>
      <c r="J134" s="12"/>
      <c r="K134" s="11"/>
      <c r="L134" s="11"/>
      <c r="M134" s="11"/>
      <c r="N134" s="11"/>
      <c r="O134" s="11"/>
      <c r="P134" s="11"/>
      <c r="Q134" s="13"/>
      <c r="R134" s="14"/>
      <c r="S134" s="15"/>
    </row>
    <row r="135" spans="2:19" s="16" customFormat="1" ht="18.75" x14ac:dyDescent="0.3">
      <c r="B135" s="71">
        <f t="shared" si="6"/>
        <v>9.4</v>
      </c>
      <c r="C135" s="21" t="s">
        <v>123</v>
      </c>
      <c r="D135" s="115">
        <v>10</v>
      </c>
      <c r="E135" s="83" t="s">
        <v>82</v>
      </c>
      <c r="F135" s="168"/>
      <c r="G135" s="84"/>
      <c r="H135" s="217"/>
      <c r="I135" s="11"/>
      <c r="J135" s="12"/>
      <c r="K135" s="11"/>
      <c r="L135" s="11"/>
      <c r="M135" s="11"/>
      <c r="N135" s="11"/>
      <c r="O135" s="11"/>
      <c r="P135" s="11"/>
      <c r="Q135" s="13"/>
      <c r="R135" s="14"/>
      <c r="S135" s="15"/>
    </row>
    <row r="136" spans="2:19" s="16" customFormat="1" ht="18.75" x14ac:dyDescent="0.3">
      <c r="B136" s="71">
        <f t="shared" si="6"/>
        <v>9.41</v>
      </c>
      <c r="C136" s="21" t="s">
        <v>124</v>
      </c>
      <c r="D136" s="115">
        <v>6</v>
      </c>
      <c r="E136" s="83" t="s">
        <v>82</v>
      </c>
      <c r="F136" s="168"/>
      <c r="G136" s="84"/>
      <c r="H136" s="217"/>
      <c r="I136" s="11"/>
      <c r="J136" s="12"/>
      <c r="K136" s="11"/>
      <c r="L136" s="11"/>
      <c r="M136" s="11"/>
      <c r="N136" s="11"/>
      <c r="O136" s="11"/>
      <c r="P136" s="11"/>
      <c r="Q136" s="13"/>
      <c r="R136" s="14"/>
      <c r="S136" s="15"/>
    </row>
    <row r="137" spans="2:19" s="16" customFormat="1" ht="18.75" x14ac:dyDescent="0.3">
      <c r="B137" s="71">
        <f t="shared" si="6"/>
        <v>9.42</v>
      </c>
      <c r="C137" s="21" t="s">
        <v>125</v>
      </c>
      <c r="D137" s="115">
        <v>24</v>
      </c>
      <c r="E137" s="83" t="s">
        <v>82</v>
      </c>
      <c r="F137" s="168"/>
      <c r="G137" s="84"/>
      <c r="H137" s="217"/>
      <c r="I137" s="11"/>
      <c r="J137" s="12"/>
      <c r="K137" s="11"/>
      <c r="L137" s="11"/>
      <c r="M137" s="11"/>
      <c r="N137" s="11"/>
      <c r="O137" s="11"/>
      <c r="P137" s="11"/>
      <c r="Q137" s="13"/>
      <c r="R137" s="14"/>
      <c r="S137" s="15"/>
    </row>
    <row r="138" spans="2:19" s="16" customFormat="1" ht="18.75" x14ac:dyDescent="0.3">
      <c r="B138" s="71">
        <f t="shared" si="6"/>
        <v>9.43</v>
      </c>
      <c r="C138" s="21" t="s">
        <v>126</v>
      </c>
      <c r="D138" s="115">
        <v>8</v>
      </c>
      <c r="E138" s="83" t="s">
        <v>82</v>
      </c>
      <c r="F138" s="168"/>
      <c r="G138" s="84"/>
      <c r="H138" s="217"/>
      <c r="I138" s="11"/>
      <c r="J138" s="12"/>
      <c r="K138" s="11"/>
      <c r="L138" s="11"/>
      <c r="M138" s="11"/>
      <c r="N138" s="11"/>
      <c r="O138" s="11"/>
      <c r="P138" s="11"/>
      <c r="Q138" s="13"/>
      <c r="R138" s="14"/>
      <c r="S138" s="15"/>
    </row>
    <row r="139" spans="2:19" s="16" customFormat="1" ht="18.75" x14ac:dyDescent="0.3">
      <c r="B139" s="71">
        <f t="shared" si="6"/>
        <v>9.44</v>
      </c>
      <c r="C139" s="21" t="s">
        <v>127</v>
      </c>
      <c r="D139" s="115">
        <v>50</v>
      </c>
      <c r="E139" s="83" t="s">
        <v>82</v>
      </c>
      <c r="F139" s="168"/>
      <c r="G139" s="84"/>
      <c r="H139" s="217"/>
      <c r="I139" s="11"/>
      <c r="J139" s="12"/>
      <c r="K139" s="11"/>
      <c r="L139" s="11"/>
      <c r="M139" s="11"/>
      <c r="N139" s="11"/>
      <c r="O139" s="11"/>
      <c r="P139" s="11"/>
      <c r="Q139" s="13"/>
      <c r="R139" s="14"/>
      <c r="S139" s="15"/>
    </row>
    <row r="140" spans="2:19" s="16" customFormat="1" ht="18.75" x14ac:dyDescent="0.3">
      <c r="B140" s="71">
        <f t="shared" si="6"/>
        <v>9.4499999999999993</v>
      </c>
      <c r="C140" s="21" t="s">
        <v>128</v>
      </c>
      <c r="D140" s="115">
        <v>50</v>
      </c>
      <c r="E140" s="83" t="s">
        <v>82</v>
      </c>
      <c r="F140" s="168"/>
      <c r="G140" s="84"/>
      <c r="H140" s="217"/>
      <c r="I140" s="11"/>
      <c r="J140" s="12"/>
      <c r="K140" s="11"/>
      <c r="L140" s="11"/>
      <c r="M140" s="11"/>
      <c r="N140" s="11"/>
      <c r="O140" s="11"/>
      <c r="P140" s="11"/>
      <c r="Q140" s="13"/>
      <c r="R140" s="14"/>
      <c r="S140" s="15"/>
    </row>
    <row r="141" spans="2:19" s="16" customFormat="1" ht="18.75" x14ac:dyDescent="0.3">
      <c r="B141" s="71">
        <f t="shared" si="6"/>
        <v>9.4600000000000009</v>
      </c>
      <c r="C141" s="21" t="s">
        <v>129</v>
      </c>
      <c r="D141" s="115">
        <v>50</v>
      </c>
      <c r="E141" s="83" t="s">
        <v>82</v>
      </c>
      <c r="F141" s="168"/>
      <c r="G141" s="84"/>
      <c r="H141" s="217"/>
      <c r="I141" s="11"/>
      <c r="J141" s="12"/>
      <c r="K141" s="11"/>
      <c r="L141" s="11"/>
      <c r="M141" s="11"/>
      <c r="N141" s="11"/>
      <c r="O141" s="11"/>
      <c r="P141" s="11"/>
      <c r="Q141" s="13"/>
      <c r="R141" s="14"/>
      <c r="S141" s="15"/>
    </row>
    <row r="142" spans="2:19" s="16" customFormat="1" ht="18.75" x14ac:dyDescent="0.3">
      <c r="B142" s="71">
        <f t="shared" si="6"/>
        <v>9.4700000000000006</v>
      </c>
      <c r="C142" s="92" t="s">
        <v>130</v>
      </c>
      <c r="D142" s="115">
        <v>10</v>
      </c>
      <c r="E142" s="83" t="s">
        <v>82</v>
      </c>
      <c r="F142" s="168"/>
      <c r="G142" s="84"/>
      <c r="H142" s="217"/>
      <c r="I142" s="11"/>
      <c r="J142" s="12"/>
      <c r="K142" s="11"/>
      <c r="L142" s="11"/>
      <c r="M142" s="11"/>
      <c r="N142" s="11"/>
      <c r="O142" s="11"/>
      <c r="P142" s="11"/>
      <c r="Q142" s="13"/>
      <c r="R142" s="14"/>
      <c r="S142" s="15"/>
    </row>
    <row r="143" spans="2:19" s="16" customFormat="1" ht="18.75" x14ac:dyDescent="0.3">
      <c r="B143" s="71">
        <f t="shared" si="6"/>
        <v>9.48</v>
      </c>
      <c r="C143" s="92" t="s">
        <v>131</v>
      </c>
      <c r="D143" s="115">
        <v>14</v>
      </c>
      <c r="E143" s="83" t="s">
        <v>82</v>
      </c>
      <c r="F143" s="168"/>
      <c r="G143" s="84"/>
      <c r="H143" s="217"/>
      <c r="I143" s="11"/>
      <c r="J143" s="12"/>
      <c r="K143" s="11"/>
      <c r="L143" s="11"/>
      <c r="M143" s="11"/>
      <c r="N143" s="11"/>
      <c r="O143" s="11"/>
      <c r="P143" s="11"/>
      <c r="Q143" s="13"/>
      <c r="R143" s="14"/>
      <c r="S143" s="15"/>
    </row>
    <row r="144" spans="2:19" s="16" customFormat="1" ht="18.75" x14ac:dyDescent="0.3">
      <c r="B144" s="71">
        <f t="shared" si="6"/>
        <v>9.49</v>
      </c>
      <c r="C144" s="93" t="s">
        <v>132</v>
      </c>
      <c r="D144" s="115">
        <v>14</v>
      </c>
      <c r="E144" s="94" t="s">
        <v>82</v>
      </c>
      <c r="F144" s="170"/>
      <c r="G144" s="95"/>
      <c r="H144" s="217"/>
      <c r="I144" s="11"/>
      <c r="J144" s="12"/>
      <c r="K144" s="11"/>
      <c r="L144" s="11"/>
      <c r="M144" s="11"/>
      <c r="N144" s="11"/>
      <c r="O144" s="11"/>
      <c r="P144" s="11"/>
      <c r="Q144" s="13"/>
      <c r="R144" s="14"/>
      <c r="S144" s="15"/>
    </row>
    <row r="145" spans="2:19" s="16" customFormat="1" ht="18.75" x14ac:dyDescent="0.3">
      <c r="B145" s="71">
        <f t="shared" si="6"/>
        <v>9.5</v>
      </c>
      <c r="C145" s="85" t="s">
        <v>133</v>
      </c>
      <c r="D145" s="115">
        <v>10</v>
      </c>
      <c r="E145" s="83" t="s">
        <v>82</v>
      </c>
      <c r="F145" s="168"/>
      <c r="G145" s="84"/>
      <c r="H145" s="217"/>
      <c r="I145" s="11"/>
      <c r="J145" s="12"/>
      <c r="K145" s="11"/>
      <c r="L145" s="11"/>
      <c r="M145" s="11"/>
      <c r="N145" s="11"/>
      <c r="O145" s="11"/>
      <c r="P145" s="11"/>
      <c r="Q145" s="13"/>
      <c r="R145" s="14"/>
      <c r="S145" s="15"/>
    </row>
    <row r="146" spans="2:19" s="16" customFormat="1" ht="18.75" x14ac:dyDescent="0.3">
      <c r="B146" s="71">
        <f t="shared" si="6"/>
        <v>9.51</v>
      </c>
      <c r="C146" s="86" t="s">
        <v>134</v>
      </c>
      <c r="D146" s="115">
        <v>40</v>
      </c>
      <c r="E146" s="83" t="s">
        <v>135</v>
      </c>
      <c r="F146" s="168"/>
      <c r="G146" s="84"/>
      <c r="H146" s="217"/>
      <c r="I146" s="11"/>
      <c r="J146" s="12"/>
      <c r="K146" s="11"/>
      <c r="L146" s="11"/>
      <c r="M146" s="11"/>
      <c r="N146" s="11"/>
      <c r="O146" s="11"/>
      <c r="P146" s="11"/>
      <c r="Q146" s="13"/>
      <c r="R146" s="14"/>
      <c r="S146" s="15"/>
    </row>
    <row r="147" spans="2:19" s="16" customFormat="1" ht="18.75" x14ac:dyDescent="0.3">
      <c r="B147" s="71">
        <f t="shared" si="6"/>
        <v>9.52</v>
      </c>
      <c r="C147" s="86" t="s">
        <v>136</v>
      </c>
      <c r="D147" s="123">
        <v>0.3</v>
      </c>
      <c r="E147" s="83" t="s">
        <v>24</v>
      </c>
      <c r="F147" s="168"/>
      <c r="G147" s="84"/>
      <c r="H147" s="217"/>
      <c r="I147" s="11"/>
      <c r="J147" s="12"/>
      <c r="K147" s="11"/>
      <c r="L147" s="11"/>
      <c r="M147" s="11"/>
      <c r="N147" s="11"/>
      <c r="O147" s="11"/>
      <c r="P147" s="11"/>
      <c r="Q147" s="13"/>
      <c r="R147" s="14"/>
      <c r="S147" s="15"/>
    </row>
    <row r="148" spans="2:19" s="16" customFormat="1" ht="18.75" x14ac:dyDescent="0.3">
      <c r="B148" s="96"/>
      <c r="C148" s="10"/>
      <c r="D148" s="81"/>
      <c r="E148" s="97"/>
      <c r="F148" s="171"/>
      <c r="G148" s="81"/>
      <c r="H148" s="98"/>
      <c r="I148" s="11"/>
      <c r="J148" s="12"/>
      <c r="K148" s="11"/>
      <c r="L148" s="11"/>
      <c r="M148" s="11"/>
      <c r="N148" s="11"/>
      <c r="O148" s="11"/>
      <c r="P148" s="11"/>
      <c r="Q148" s="13"/>
      <c r="R148" s="14"/>
      <c r="S148" s="15"/>
    </row>
    <row r="149" spans="2:19" s="16" customFormat="1" ht="19.5" thickBot="1" x14ac:dyDescent="0.35">
      <c r="B149" s="96"/>
      <c r="C149" s="25"/>
      <c r="D149" s="114"/>
      <c r="E149" s="63"/>
      <c r="F149" s="166"/>
      <c r="G149" s="114"/>
      <c r="H149" s="99"/>
      <c r="I149" s="11"/>
      <c r="J149" s="12"/>
      <c r="K149" s="11"/>
      <c r="L149" s="11"/>
      <c r="M149" s="11"/>
      <c r="N149" s="11"/>
      <c r="O149" s="11"/>
      <c r="P149" s="11"/>
      <c r="Q149" s="13"/>
      <c r="R149" s="14"/>
      <c r="S149" s="15"/>
    </row>
    <row r="150" spans="2:19" s="16" customFormat="1" ht="21" thickBot="1" x14ac:dyDescent="0.35">
      <c r="B150" s="31"/>
      <c r="C150" s="26" t="s">
        <v>138</v>
      </c>
      <c r="D150" s="124"/>
      <c r="E150" s="100"/>
      <c r="F150" s="172"/>
      <c r="G150" s="101"/>
      <c r="H150" s="218">
        <f>H148</f>
        <v>0</v>
      </c>
      <c r="I150" s="11"/>
      <c r="J150" s="12"/>
      <c r="K150" s="11"/>
      <c r="L150" s="11"/>
      <c r="M150" s="11"/>
      <c r="N150" s="11"/>
      <c r="O150" s="11"/>
      <c r="P150" s="11"/>
      <c r="Q150" s="13"/>
      <c r="R150" s="14"/>
      <c r="S150" s="15"/>
    </row>
    <row r="151" spans="2:19" s="16" customFormat="1" ht="18.75" x14ac:dyDescent="0.3">
      <c r="B151" s="17"/>
      <c r="C151" s="22"/>
      <c r="D151" s="125"/>
      <c r="E151" s="62"/>
      <c r="F151" s="173"/>
      <c r="G151" s="127"/>
      <c r="H151" s="23"/>
      <c r="I151" s="11"/>
      <c r="J151" s="12"/>
      <c r="K151" s="11"/>
      <c r="L151" s="11"/>
      <c r="M151" s="11"/>
      <c r="N151" s="11"/>
      <c r="O151" s="11"/>
      <c r="P151" s="11"/>
      <c r="Q151" s="13"/>
      <c r="R151" s="14"/>
      <c r="S151" s="15"/>
    </row>
    <row r="152" spans="2:19" s="16" customFormat="1" ht="21" thickBot="1" x14ac:dyDescent="0.35">
      <c r="B152" s="30"/>
      <c r="C152" s="25"/>
      <c r="D152" s="114"/>
      <c r="E152" s="141"/>
      <c r="F152" s="166"/>
      <c r="G152" s="114"/>
      <c r="H152" s="217"/>
      <c r="I152" s="11"/>
      <c r="J152" s="12"/>
      <c r="K152" s="11"/>
      <c r="L152" s="11"/>
      <c r="M152" s="11"/>
      <c r="N152" s="11"/>
      <c r="O152" s="11"/>
      <c r="P152" s="11"/>
      <c r="Q152" s="13"/>
      <c r="R152" s="14"/>
      <c r="S152" s="15"/>
    </row>
    <row r="153" spans="2:19" s="16" customFormat="1" ht="21" thickBot="1" x14ac:dyDescent="0.35">
      <c r="B153" s="37"/>
      <c r="C153" s="18" t="s">
        <v>6</v>
      </c>
      <c r="D153" s="126"/>
      <c r="E153" s="100"/>
      <c r="F153" s="174"/>
      <c r="G153" s="122"/>
      <c r="H153" s="19">
        <f>H150+H88</f>
        <v>0</v>
      </c>
      <c r="I153" s="20">
        <f>SUM(I10:I152)</f>
        <v>0</v>
      </c>
      <c r="J153" s="20"/>
      <c r="K153" s="21"/>
      <c r="L153" s="21"/>
      <c r="M153" s="21"/>
    </row>
    <row r="154" spans="2:19" s="16" customFormat="1" ht="20.25" x14ac:dyDescent="0.3">
      <c r="B154" s="37"/>
      <c r="C154" s="22"/>
      <c r="D154" s="125"/>
      <c r="E154" s="149"/>
      <c r="F154" s="173"/>
      <c r="G154" s="127"/>
      <c r="H154" s="23"/>
      <c r="I154" s="20"/>
      <c r="J154" s="20"/>
      <c r="K154" s="21"/>
      <c r="L154" s="21"/>
      <c r="M154" s="21"/>
    </row>
    <row r="155" spans="2:19" s="16" customFormat="1" ht="20.25" x14ac:dyDescent="0.3">
      <c r="B155" s="37"/>
      <c r="C155" s="22"/>
      <c r="D155" s="127"/>
      <c r="E155" s="150"/>
      <c r="F155" s="175"/>
      <c r="G155" s="156"/>
      <c r="H155" s="219"/>
    </row>
    <row r="156" spans="2:19" s="16" customFormat="1" ht="15.75" customHeight="1" x14ac:dyDescent="0.3">
      <c r="B156" s="37"/>
      <c r="C156" s="22" t="s">
        <v>11</v>
      </c>
      <c r="D156" s="128"/>
      <c r="E156" s="149"/>
      <c r="F156" s="176"/>
      <c r="G156" s="125"/>
      <c r="H156" s="127"/>
    </row>
    <row r="157" spans="2:19" s="16" customFormat="1" ht="20.25" x14ac:dyDescent="0.3">
      <c r="B157" s="37"/>
      <c r="C157" s="20" t="s">
        <v>12</v>
      </c>
      <c r="D157" s="129">
        <v>0.1</v>
      </c>
      <c r="E157" s="150"/>
      <c r="F157" s="177"/>
      <c r="G157" s="131">
        <f t="shared" ref="G157:G162" si="7">$D157*H$153</f>
        <v>0</v>
      </c>
      <c r="H157" s="127"/>
    </row>
    <row r="158" spans="2:19" s="16" customFormat="1" ht="20.25" x14ac:dyDescent="0.3">
      <c r="B158" s="37"/>
      <c r="C158" s="17" t="s">
        <v>13</v>
      </c>
      <c r="D158" s="129">
        <v>0.03</v>
      </c>
      <c r="E158" s="150"/>
      <c r="F158" s="177"/>
      <c r="G158" s="131">
        <f t="shared" si="7"/>
        <v>0</v>
      </c>
      <c r="H158" s="127"/>
    </row>
    <row r="159" spans="2:19" s="16" customFormat="1" ht="20.25" x14ac:dyDescent="0.3">
      <c r="B159" s="37"/>
      <c r="C159" s="17" t="s">
        <v>14</v>
      </c>
      <c r="D159" s="129">
        <v>0.05</v>
      </c>
      <c r="E159" s="150"/>
      <c r="F159" s="177"/>
      <c r="G159" s="131">
        <f t="shared" si="7"/>
        <v>0</v>
      </c>
      <c r="H159" s="127"/>
    </row>
    <row r="160" spans="2:19" s="16" customFormat="1" ht="20.25" x14ac:dyDescent="0.3">
      <c r="B160" s="37"/>
      <c r="C160" s="17" t="s">
        <v>15</v>
      </c>
      <c r="D160" s="129">
        <v>0.04</v>
      </c>
      <c r="E160" s="150"/>
      <c r="F160" s="177"/>
      <c r="G160" s="131">
        <f t="shared" si="7"/>
        <v>0</v>
      </c>
      <c r="H160" s="127"/>
    </row>
    <row r="161" spans="2:8" s="16" customFormat="1" ht="20.25" x14ac:dyDescent="0.3">
      <c r="B161" s="37"/>
      <c r="C161" s="17" t="s">
        <v>16</v>
      </c>
      <c r="D161" s="129">
        <v>0.04</v>
      </c>
      <c r="E161" s="150"/>
      <c r="F161" s="177"/>
      <c r="G161" s="131">
        <f t="shared" si="7"/>
        <v>0</v>
      </c>
      <c r="H161" s="127"/>
    </row>
    <row r="162" spans="2:8" s="16" customFormat="1" ht="20.25" x14ac:dyDescent="0.3">
      <c r="B162" s="37"/>
      <c r="C162" s="17" t="s">
        <v>28</v>
      </c>
      <c r="D162" s="129">
        <v>0.01</v>
      </c>
      <c r="E162" s="150"/>
      <c r="F162" s="177"/>
      <c r="G162" s="131">
        <f t="shared" si="7"/>
        <v>0</v>
      </c>
      <c r="H162" s="127"/>
    </row>
    <row r="163" spans="2:8" s="16" customFormat="1" ht="20.25" x14ac:dyDescent="0.3">
      <c r="B163" s="37"/>
      <c r="C163" s="17" t="s">
        <v>17</v>
      </c>
      <c r="D163" s="129">
        <v>0.05</v>
      </c>
      <c r="E163" s="150"/>
      <c r="F163" s="177"/>
      <c r="G163" s="131"/>
      <c r="H163" s="127"/>
    </row>
    <row r="164" spans="2:8" s="16" customFormat="1" ht="15.75" customHeight="1" x14ac:dyDescent="0.3">
      <c r="B164" s="37"/>
      <c r="C164" s="17" t="s">
        <v>18</v>
      </c>
      <c r="D164" s="129">
        <v>0.18</v>
      </c>
      <c r="E164" s="150"/>
      <c r="F164" s="177"/>
      <c r="G164" s="131"/>
      <c r="H164" s="127"/>
    </row>
    <row r="165" spans="2:8" s="16" customFormat="1" ht="20.25" x14ac:dyDescent="0.3">
      <c r="B165" s="37"/>
      <c r="C165" s="20"/>
      <c r="D165" s="130"/>
      <c r="E165" s="150"/>
      <c r="F165" s="178"/>
      <c r="G165" s="127"/>
      <c r="H165" s="220"/>
    </row>
    <row r="166" spans="2:8" s="16" customFormat="1" ht="15.75" customHeight="1" x14ac:dyDescent="0.3">
      <c r="B166" s="37"/>
      <c r="C166" s="22" t="s">
        <v>19</v>
      </c>
      <c r="D166" s="131"/>
      <c r="E166" s="150"/>
      <c r="F166" s="178"/>
      <c r="G166" s="127"/>
      <c r="H166" s="23"/>
    </row>
    <row r="167" spans="2:8" s="16" customFormat="1" ht="15.75" customHeight="1" thickBot="1" x14ac:dyDescent="0.35">
      <c r="B167" s="37"/>
      <c r="C167" s="20"/>
      <c r="D167" s="131"/>
      <c r="E167" s="150"/>
      <c r="F167" s="178"/>
      <c r="G167" s="127"/>
      <c r="H167" s="220"/>
    </row>
    <row r="168" spans="2:8" s="16" customFormat="1" ht="23.25" thickBot="1" x14ac:dyDescent="0.35">
      <c r="B168" s="37"/>
      <c r="C168" s="26" t="s">
        <v>20</v>
      </c>
      <c r="D168" s="132"/>
      <c r="E168" s="151"/>
      <c r="F168" s="179"/>
      <c r="G168" s="157"/>
      <c r="H168" s="221"/>
    </row>
    <row r="169" spans="2:8" s="16" customFormat="1" ht="15.75" customHeight="1" x14ac:dyDescent="0.3">
      <c r="B169" s="27"/>
      <c r="C169" s="28"/>
      <c r="D169" s="41"/>
      <c r="E169" s="152"/>
      <c r="F169" s="180"/>
      <c r="G169" s="158"/>
      <c r="H169" s="222"/>
    </row>
    <row r="170" spans="2:8" s="16" customFormat="1" ht="15.75" customHeight="1" x14ac:dyDescent="0.3">
      <c r="B170" s="38"/>
      <c r="C170" s="29"/>
      <c r="D170" s="133"/>
      <c r="E170" s="153"/>
      <c r="F170" s="42"/>
      <c r="G170" s="159"/>
      <c r="H170" s="159"/>
    </row>
    <row r="171" spans="2:8" s="16" customFormat="1" ht="15.75" customHeight="1" x14ac:dyDescent="0.3">
      <c r="B171" s="50"/>
      <c r="C171" s="182"/>
      <c r="D171" s="183"/>
      <c r="E171" s="182"/>
      <c r="G171" s="184"/>
      <c r="H171" s="223"/>
    </row>
    <row r="172" spans="2:8" s="16" customFormat="1" ht="15.75" customHeight="1" x14ac:dyDescent="0.3">
      <c r="B172" s="50"/>
      <c r="D172" s="185"/>
      <c r="E172" s="182"/>
      <c r="G172" s="184"/>
      <c r="H172" s="223"/>
    </row>
    <row r="173" spans="2:8" s="16" customFormat="1" ht="15.75" customHeight="1" x14ac:dyDescent="0.3">
      <c r="B173" s="50"/>
      <c r="D173" s="185"/>
      <c r="E173" s="182"/>
      <c r="G173" s="184"/>
      <c r="H173" s="107"/>
    </row>
    <row r="174" spans="2:8" s="16" customFormat="1" ht="15.75" customHeight="1" x14ac:dyDescent="0.3">
      <c r="B174" s="50"/>
      <c r="C174" s="186"/>
      <c r="D174" s="187"/>
      <c r="E174" s="224"/>
      <c r="G174" s="184"/>
      <c r="H174" s="185"/>
    </row>
    <row r="175" spans="2:8" s="16" customFormat="1" ht="15.75" customHeight="1" x14ac:dyDescent="0.3">
      <c r="B175" s="50"/>
      <c r="C175" s="188"/>
      <c r="D175" s="187"/>
      <c r="E175" s="182"/>
      <c r="G175" s="184"/>
      <c r="H175" s="223"/>
    </row>
    <row r="176" spans="2:8" s="16" customFormat="1" ht="15.75" customHeight="1" x14ac:dyDescent="0.3">
      <c r="B176" s="51"/>
      <c r="C176" s="188"/>
      <c r="D176" s="185"/>
      <c r="E176" s="189"/>
      <c r="G176" s="184"/>
      <c r="H176" s="119"/>
    </row>
    <row r="177" spans="2:8" s="16" customFormat="1" ht="15.75" customHeight="1" x14ac:dyDescent="0.3">
      <c r="B177" s="51"/>
      <c r="C177" s="188"/>
      <c r="D177" s="185"/>
      <c r="E177" s="184"/>
      <c r="G177" s="184"/>
      <c r="H177" s="120"/>
    </row>
    <row r="178" spans="2:8" s="16" customFormat="1" ht="15.75" customHeight="1" x14ac:dyDescent="0.3">
      <c r="B178" s="51"/>
      <c r="C178" s="188"/>
      <c r="D178" s="185"/>
      <c r="H178" s="120"/>
    </row>
    <row r="179" spans="2:8" s="16" customFormat="1" ht="15.75" customHeight="1" x14ac:dyDescent="0.3">
      <c r="B179" s="51"/>
      <c r="C179" s="188"/>
      <c r="D179" s="185"/>
      <c r="H179" s="120"/>
    </row>
    <row r="180" spans="2:8" s="16" customFormat="1" ht="15.75" customHeight="1" x14ac:dyDescent="0.3">
      <c r="B180" s="51"/>
      <c r="C180" s="188"/>
      <c r="D180" s="185"/>
      <c r="H180" s="120"/>
    </row>
    <row r="181" spans="2:8" s="16" customFormat="1" ht="15.75" customHeight="1" x14ac:dyDescent="0.3">
      <c r="B181" s="51"/>
      <c r="C181" s="186"/>
      <c r="D181" s="185"/>
      <c r="H181" s="120"/>
    </row>
    <row r="182" spans="2:8" s="16" customFormat="1" ht="15.75" customHeight="1" x14ac:dyDescent="0.3">
      <c r="B182" s="51"/>
      <c r="C182" s="188"/>
      <c r="D182" s="185"/>
      <c r="H182" s="120"/>
    </row>
    <row r="183" spans="2:8" s="16" customFormat="1" ht="15.75" customHeight="1" x14ac:dyDescent="0.3">
      <c r="B183" s="51"/>
      <c r="C183" s="186"/>
      <c r="D183" s="185"/>
      <c r="E183" s="189"/>
      <c r="H183" s="120"/>
    </row>
    <row r="184" spans="2:8" s="16" customFormat="1" ht="15.75" customHeight="1" x14ac:dyDescent="0.3">
      <c r="B184" s="51"/>
      <c r="C184" s="188"/>
      <c r="D184" s="185"/>
      <c r="E184" s="189"/>
      <c r="H184" s="120"/>
    </row>
    <row r="185" spans="2:8" s="16" customFormat="1" ht="15.75" customHeight="1" x14ac:dyDescent="0.3">
      <c r="B185" s="39"/>
      <c r="D185" s="107"/>
      <c r="E185" s="154"/>
      <c r="F185" s="177"/>
      <c r="G185" s="107"/>
      <c r="H185" s="107"/>
    </row>
    <row r="186" spans="2:8" s="16" customFormat="1" ht="15.75" customHeight="1" x14ac:dyDescent="0.3">
      <c r="B186" s="39"/>
      <c r="D186" s="107"/>
      <c r="E186" s="154"/>
      <c r="F186" s="177"/>
      <c r="G186" s="107"/>
      <c r="H186" s="107"/>
    </row>
    <row r="187" spans="2:8" s="16" customFormat="1" ht="15.75" customHeight="1" x14ac:dyDescent="0.3">
      <c r="B187" s="39"/>
      <c r="D187" s="107"/>
      <c r="E187" s="154"/>
      <c r="F187" s="177"/>
      <c r="G187" s="107"/>
      <c r="H187" s="107"/>
    </row>
    <row r="188" spans="2:8" s="16" customFormat="1" ht="15.75" customHeight="1" x14ac:dyDescent="0.3">
      <c r="B188" s="39"/>
      <c r="D188" s="107"/>
      <c r="E188" s="154"/>
      <c r="F188" s="177"/>
      <c r="G188" s="107"/>
      <c r="H188" s="107"/>
    </row>
    <row r="189" spans="2:8" s="16" customFormat="1" ht="15.75" customHeight="1" x14ac:dyDescent="0.3">
      <c r="B189" s="39"/>
      <c r="D189" s="107"/>
      <c r="E189" s="154"/>
      <c r="F189" s="177"/>
      <c r="G189" s="107"/>
      <c r="H189" s="107"/>
    </row>
    <row r="190" spans="2:8" s="16" customFormat="1" ht="15.75" customHeight="1" x14ac:dyDescent="0.3">
      <c r="B190" s="39"/>
      <c r="D190" s="107"/>
      <c r="E190" s="154"/>
      <c r="F190" s="177"/>
      <c r="G190" s="107"/>
      <c r="H190" s="107"/>
    </row>
    <row r="191" spans="2:8" s="16" customFormat="1" ht="15.75" customHeight="1" x14ac:dyDescent="0.3">
      <c r="B191" s="39"/>
      <c r="D191" s="107"/>
      <c r="E191" s="154"/>
      <c r="F191" s="177"/>
      <c r="G191" s="107"/>
      <c r="H191" s="107"/>
    </row>
    <row r="192" spans="2:8" s="16" customFormat="1" ht="15.75" customHeight="1" x14ac:dyDescent="0.3">
      <c r="B192" s="39"/>
      <c r="D192" s="107"/>
      <c r="E192" s="154"/>
      <c r="F192" s="177"/>
      <c r="G192" s="107"/>
      <c r="H192" s="107"/>
    </row>
    <row r="193" spans="2:8" s="16" customFormat="1" ht="15.75" customHeight="1" x14ac:dyDescent="0.3">
      <c r="B193" s="39"/>
      <c r="D193" s="107"/>
      <c r="E193" s="154"/>
      <c r="F193" s="177"/>
      <c r="G193" s="107"/>
      <c r="H193" s="107"/>
    </row>
    <row r="194" spans="2:8" s="16" customFormat="1" ht="15.75" customHeight="1" x14ac:dyDescent="0.3">
      <c r="B194" s="39"/>
      <c r="D194" s="107"/>
      <c r="E194" s="154"/>
      <c r="F194" s="177"/>
      <c r="G194" s="107"/>
      <c r="H194" s="107"/>
    </row>
    <row r="195" spans="2:8" s="16" customFormat="1" ht="15.75" customHeight="1" x14ac:dyDescent="0.3">
      <c r="B195" s="39"/>
      <c r="D195" s="107"/>
      <c r="E195" s="154"/>
      <c r="F195" s="177"/>
      <c r="G195" s="107"/>
      <c r="H195" s="107"/>
    </row>
    <row r="196" spans="2:8" s="16" customFormat="1" ht="15.75" customHeight="1" x14ac:dyDescent="0.3">
      <c r="B196" s="39"/>
      <c r="D196" s="107"/>
      <c r="E196" s="154"/>
      <c r="F196" s="177"/>
      <c r="G196" s="107"/>
      <c r="H196" s="107"/>
    </row>
    <row r="197" spans="2:8" s="16" customFormat="1" ht="15.75" customHeight="1" x14ac:dyDescent="0.3">
      <c r="B197" s="39"/>
      <c r="D197" s="107"/>
      <c r="E197" s="154"/>
      <c r="F197" s="177"/>
      <c r="G197" s="107"/>
      <c r="H197" s="107"/>
    </row>
    <row r="198" spans="2:8" s="16" customFormat="1" ht="15.75" customHeight="1" x14ac:dyDescent="0.3">
      <c r="B198" s="39"/>
      <c r="D198" s="107"/>
      <c r="E198" s="154"/>
      <c r="F198" s="177"/>
      <c r="G198" s="107"/>
      <c r="H198" s="107"/>
    </row>
    <row r="199" spans="2:8" s="16" customFormat="1" ht="15.75" customHeight="1" x14ac:dyDescent="0.3">
      <c r="B199" s="39"/>
      <c r="D199" s="107"/>
      <c r="E199" s="154"/>
      <c r="F199" s="177"/>
      <c r="G199" s="107"/>
      <c r="H199" s="107"/>
    </row>
    <row r="200" spans="2:8" s="16" customFormat="1" ht="15.75" customHeight="1" x14ac:dyDescent="0.3">
      <c r="B200" s="39"/>
      <c r="D200" s="107"/>
      <c r="E200" s="154"/>
      <c r="F200" s="177"/>
      <c r="G200" s="107"/>
      <c r="H200" s="107"/>
    </row>
    <row r="201" spans="2:8" s="16" customFormat="1" ht="15.75" customHeight="1" x14ac:dyDescent="0.3">
      <c r="B201" s="39"/>
      <c r="D201" s="107"/>
      <c r="E201" s="154"/>
      <c r="F201" s="177"/>
      <c r="G201" s="107"/>
      <c r="H201" s="107"/>
    </row>
    <row r="202" spans="2:8" s="16" customFormat="1" ht="15.75" customHeight="1" x14ac:dyDescent="0.3">
      <c r="B202" s="39"/>
      <c r="D202" s="107"/>
      <c r="E202" s="154"/>
      <c r="F202" s="177"/>
      <c r="G202" s="107"/>
      <c r="H202" s="107"/>
    </row>
    <row r="203" spans="2:8" s="16" customFormat="1" ht="15.75" customHeight="1" x14ac:dyDescent="0.3">
      <c r="B203" s="39"/>
      <c r="D203" s="107"/>
      <c r="E203" s="154"/>
      <c r="F203" s="177"/>
      <c r="G203" s="107"/>
      <c r="H203" s="107"/>
    </row>
    <row r="204" spans="2:8" s="16" customFormat="1" ht="15.75" customHeight="1" x14ac:dyDescent="0.3">
      <c r="B204" s="39"/>
      <c r="D204" s="107"/>
      <c r="E204" s="154"/>
      <c r="F204" s="177"/>
      <c r="G204" s="107"/>
      <c r="H204" s="107"/>
    </row>
    <row r="205" spans="2:8" s="16" customFormat="1" ht="15.75" customHeight="1" x14ac:dyDescent="0.3">
      <c r="B205" s="39"/>
      <c r="D205" s="107"/>
      <c r="E205" s="154"/>
      <c r="F205" s="177"/>
      <c r="G205" s="107"/>
      <c r="H205" s="107"/>
    </row>
    <row r="206" spans="2:8" s="16" customFormat="1" ht="15.75" customHeight="1" x14ac:dyDescent="0.3">
      <c r="B206" s="39"/>
      <c r="D206" s="107"/>
      <c r="E206" s="154"/>
      <c r="F206" s="177"/>
      <c r="G206" s="107"/>
      <c r="H206" s="107"/>
    </row>
    <row r="207" spans="2:8" s="16" customFormat="1" ht="15.75" customHeight="1" x14ac:dyDescent="0.3">
      <c r="B207" s="39"/>
      <c r="D207" s="107"/>
      <c r="E207" s="154"/>
      <c r="F207" s="177"/>
      <c r="G207" s="107"/>
      <c r="H207" s="107"/>
    </row>
    <row r="208" spans="2:8" s="16" customFormat="1" ht="15.75" customHeight="1" x14ac:dyDescent="0.3">
      <c r="B208" s="39"/>
      <c r="D208" s="107"/>
      <c r="E208" s="154"/>
      <c r="F208" s="177"/>
      <c r="G208" s="107"/>
      <c r="H208" s="107"/>
    </row>
    <row r="209" spans="2:8" s="16" customFormat="1" ht="15.75" customHeight="1" x14ac:dyDescent="0.3">
      <c r="B209" s="39"/>
      <c r="D209" s="107"/>
      <c r="E209" s="154"/>
      <c r="F209" s="177"/>
      <c r="G209" s="107"/>
      <c r="H209" s="107"/>
    </row>
    <row r="210" spans="2:8" s="16" customFormat="1" ht="15.75" customHeight="1" x14ac:dyDescent="0.3">
      <c r="B210" s="39"/>
      <c r="D210" s="107"/>
      <c r="E210" s="154"/>
      <c r="F210" s="177"/>
      <c r="G210" s="107"/>
      <c r="H210" s="107"/>
    </row>
    <row r="211" spans="2:8" s="16" customFormat="1" ht="15.75" customHeight="1" x14ac:dyDescent="0.3">
      <c r="B211" s="39"/>
      <c r="D211" s="107"/>
      <c r="E211" s="154"/>
      <c r="F211" s="177"/>
      <c r="G211" s="107"/>
      <c r="H211" s="107"/>
    </row>
    <row r="212" spans="2:8" s="16" customFormat="1" ht="15.75" customHeight="1" x14ac:dyDescent="0.3">
      <c r="B212" s="39"/>
      <c r="D212" s="107"/>
      <c r="E212" s="154"/>
      <c r="F212" s="177"/>
      <c r="G212" s="107"/>
      <c r="H212" s="107"/>
    </row>
    <row r="213" spans="2:8" s="16" customFormat="1" ht="15.75" customHeight="1" x14ac:dyDescent="0.3">
      <c r="B213" s="39"/>
      <c r="D213" s="107"/>
      <c r="E213" s="154"/>
      <c r="F213" s="177"/>
      <c r="G213" s="107"/>
      <c r="H213" s="107"/>
    </row>
    <row r="214" spans="2:8" s="16" customFormat="1" ht="15.75" customHeight="1" x14ac:dyDescent="0.3">
      <c r="B214" s="39"/>
      <c r="D214" s="107"/>
      <c r="E214" s="154"/>
      <c r="F214" s="177"/>
      <c r="G214" s="107"/>
      <c r="H214" s="107"/>
    </row>
    <row r="215" spans="2:8" s="16" customFormat="1" ht="15.75" customHeight="1" x14ac:dyDescent="0.3">
      <c r="B215" s="39"/>
      <c r="D215" s="107"/>
      <c r="E215" s="154"/>
      <c r="F215" s="177"/>
      <c r="G215" s="107"/>
      <c r="H215" s="107"/>
    </row>
    <row r="216" spans="2:8" s="16" customFormat="1" ht="15.75" customHeight="1" x14ac:dyDescent="0.3">
      <c r="B216" s="39"/>
      <c r="D216" s="107"/>
      <c r="E216" s="154"/>
      <c r="F216" s="177"/>
      <c r="G216" s="107"/>
      <c r="H216" s="107"/>
    </row>
    <row r="217" spans="2:8" s="16" customFormat="1" ht="15.75" customHeight="1" x14ac:dyDescent="0.3">
      <c r="B217" s="39"/>
      <c r="D217" s="107"/>
      <c r="E217" s="154"/>
      <c r="F217" s="177"/>
      <c r="G217" s="107"/>
      <c r="H217" s="107"/>
    </row>
    <row r="218" spans="2:8" s="16" customFormat="1" ht="15.75" customHeight="1" x14ac:dyDescent="0.3">
      <c r="B218" s="39"/>
      <c r="D218" s="107"/>
      <c r="E218" s="154"/>
      <c r="F218" s="177"/>
      <c r="G218" s="107"/>
      <c r="H218" s="107"/>
    </row>
    <row r="219" spans="2:8" s="16" customFormat="1" ht="15.75" customHeight="1" x14ac:dyDescent="0.3">
      <c r="B219" s="39"/>
      <c r="D219" s="107"/>
      <c r="E219" s="154"/>
      <c r="F219" s="177"/>
      <c r="G219" s="107"/>
      <c r="H219" s="107"/>
    </row>
    <row r="220" spans="2:8" s="16" customFormat="1" ht="15.75" customHeight="1" x14ac:dyDescent="0.3">
      <c r="B220" s="39"/>
      <c r="D220" s="107"/>
      <c r="E220" s="154"/>
      <c r="F220" s="177"/>
      <c r="G220" s="107"/>
      <c r="H220" s="107"/>
    </row>
    <row r="221" spans="2:8" s="16" customFormat="1" ht="15.75" customHeight="1" x14ac:dyDescent="0.3">
      <c r="B221" s="39"/>
      <c r="D221" s="107"/>
      <c r="E221" s="154"/>
      <c r="F221" s="177"/>
      <c r="G221" s="107"/>
      <c r="H221" s="107"/>
    </row>
    <row r="222" spans="2:8" s="16" customFormat="1" ht="15.75" customHeight="1" x14ac:dyDescent="0.3">
      <c r="B222" s="39"/>
      <c r="D222" s="107"/>
      <c r="E222" s="154"/>
      <c r="F222" s="177"/>
      <c r="G222" s="107"/>
      <c r="H222" s="107"/>
    </row>
    <row r="223" spans="2:8" s="16" customFormat="1" ht="15.75" customHeight="1" x14ac:dyDescent="0.3">
      <c r="B223" s="39"/>
      <c r="D223" s="107"/>
      <c r="E223" s="154"/>
      <c r="F223" s="177"/>
      <c r="G223" s="107"/>
      <c r="H223" s="107"/>
    </row>
    <row r="224" spans="2:8" s="16" customFormat="1" ht="15.75" customHeight="1" x14ac:dyDescent="0.3">
      <c r="B224" s="39"/>
      <c r="D224" s="107"/>
      <c r="E224" s="154"/>
      <c r="F224" s="177"/>
      <c r="G224" s="107"/>
      <c r="H224" s="107"/>
    </row>
    <row r="225" spans="2:8" s="16" customFormat="1" ht="15.75" customHeight="1" x14ac:dyDescent="0.3">
      <c r="B225" s="39"/>
      <c r="D225" s="107"/>
      <c r="E225" s="154"/>
      <c r="F225" s="177"/>
      <c r="G225" s="107"/>
      <c r="H225" s="107"/>
    </row>
    <row r="226" spans="2:8" s="16" customFormat="1" ht="15.75" customHeight="1" x14ac:dyDescent="0.3">
      <c r="B226" s="39"/>
      <c r="D226" s="107"/>
      <c r="E226" s="154"/>
      <c r="F226" s="177"/>
      <c r="G226" s="107"/>
      <c r="H226" s="107"/>
    </row>
    <row r="227" spans="2:8" s="16" customFormat="1" ht="15.75" customHeight="1" x14ac:dyDescent="0.3">
      <c r="B227" s="39"/>
      <c r="D227" s="107"/>
      <c r="E227" s="154"/>
      <c r="F227" s="177"/>
      <c r="G227" s="107"/>
      <c r="H227" s="107"/>
    </row>
    <row r="228" spans="2:8" s="16" customFormat="1" ht="15.75" customHeight="1" x14ac:dyDescent="0.3">
      <c r="B228" s="39"/>
      <c r="D228" s="107"/>
      <c r="E228" s="154"/>
      <c r="F228" s="177"/>
      <c r="G228" s="107"/>
      <c r="H228" s="107"/>
    </row>
    <row r="229" spans="2:8" s="16" customFormat="1" ht="15.75" customHeight="1" x14ac:dyDescent="0.3">
      <c r="B229" s="39"/>
      <c r="D229" s="107"/>
      <c r="E229" s="154"/>
      <c r="F229" s="177"/>
      <c r="G229" s="107"/>
      <c r="H229" s="107"/>
    </row>
    <row r="230" spans="2:8" s="16" customFormat="1" ht="15.75" customHeight="1" x14ac:dyDescent="0.3">
      <c r="B230" s="39"/>
      <c r="D230" s="107"/>
      <c r="E230" s="154"/>
      <c r="F230" s="177"/>
      <c r="G230" s="107"/>
      <c r="H230" s="107"/>
    </row>
    <row r="231" spans="2:8" s="16" customFormat="1" ht="15.75" customHeight="1" x14ac:dyDescent="0.3">
      <c r="B231" s="39"/>
      <c r="D231" s="107"/>
      <c r="E231" s="154"/>
      <c r="F231" s="177"/>
      <c r="G231" s="107"/>
      <c r="H231" s="107"/>
    </row>
    <row r="232" spans="2:8" s="16" customFormat="1" ht="15.75" customHeight="1" x14ac:dyDescent="0.3">
      <c r="B232" s="39"/>
      <c r="D232" s="107"/>
      <c r="E232" s="154"/>
      <c r="F232" s="177"/>
      <c r="G232" s="107"/>
      <c r="H232" s="107"/>
    </row>
    <row r="233" spans="2:8" s="16" customFormat="1" ht="15.75" customHeight="1" x14ac:dyDescent="0.3">
      <c r="B233" s="39"/>
      <c r="D233" s="107"/>
      <c r="E233" s="154"/>
      <c r="F233" s="177"/>
      <c r="G233" s="107"/>
      <c r="H233" s="107"/>
    </row>
    <row r="234" spans="2:8" s="16" customFormat="1" ht="15.75" customHeight="1" x14ac:dyDescent="0.3">
      <c r="B234" s="39"/>
      <c r="D234" s="107"/>
      <c r="E234" s="154"/>
      <c r="F234" s="177"/>
      <c r="G234" s="107"/>
      <c r="H234" s="107"/>
    </row>
    <row r="235" spans="2:8" s="16" customFormat="1" ht="15.75" customHeight="1" x14ac:dyDescent="0.3">
      <c r="B235" s="39"/>
      <c r="D235" s="107"/>
      <c r="E235" s="154"/>
      <c r="F235" s="177"/>
      <c r="G235" s="107"/>
      <c r="H235" s="107"/>
    </row>
    <row r="236" spans="2:8" s="16" customFormat="1" ht="15.75" customHeight="1" x14ac:dyDescent="0.3">
      <c r="B236" s="39"/>
      <c r="D236" s="107"/>
      <c r="E236" s="154"/>
      <c r="F236" s="177"/>
      <c r="G236" s="107"/>
      <c r="H236" s="107"/>
    </row>
    <row r="237" spans="2:8" s="16" customFormat="1" ht="15.75" customHeight="1" x14ac:dyDescent="0.3">
      <c r="B237" s="39"/>
      <c r="D237" s="107"/>
      <c r="E237" s="154"/>
      <c r="F237" s="177"/>
      <c r="G237" s="107"/>
      <c r="H237" s="107"/>
    </row>
    <row r="238" spans="2:8" s="16" customFormat="1" ht="15.75" customHeight="1" x14ac:dyDescent="0.3">
      <c r="B238" s="39"/>
      <c r="D238" s="107"/>
      <c r="E238" s="154"/>
      <c r="F238" s="177"/>
      <c r="G238" s="107"/>
      <c r="H238" s="107"/>
    </row>
    <row r="239" spans="2:8" s="16" customFormat="1" ht="15.75" customHeight="1" x14ac:dyDescent="0.3">
      <c r="B239" s="39"/>
      <c r="D239" s="107"/>
      <c r="E239" s="154"/>
      <c r="F239" s="177"/>
      <c r="G239" s="107"/>
      <c r="H239" s="107"/>
    </row>
    <row r="240" spans="2:8" s="16" customFormat="1" ht="15.75" customHeight="1" x14ac:dyDescent="0.3">
      <c r="B240" s="39"/>
      <c r="D240" s="107"/>
      <c r="E240" s="154"/>
      <c r="F240" s="177"/>
      <c r="G240" s="107"/>
      <c r="H240" s="107"/>
    </row>
    <row r="241" spans="2:8" s="16" customFormat="1" ht="15.75" customHeight="1" x14ac:dyDescent="0.3">
      <c r="B241" s="39"/>
      <c r="D241" s="107"/>
      <c r="E241" s="154"/>
      <c r="F241" s="177"/>
      <c r="G241" s="107"/>
      <c r="H241" s="107"/>
    </row>
    <row r="242" spans="2:8" s="16" customFormat="1" ht="15.75" customHeight="1" x14ac:dyDescent="0.3">
      <c r="B242" s="39"/>
      <c r="D242" s="107"/>
      <c r="E242" s="154"/>
      <c r="F242" s="177"/>
      <c r="G242" s="107"/>
      <c r="H242" s="107"/>
    </row>
    <row r="243" spans="2:8" s="16" customFormat="1" ht="15.75" customHeight="1" x14ac:dyDescent="0.3">
      <c r="B243" s="39"/>
      <c r="D243" s="107"/>
      <c r="E243" s="154"/>
      <c r="F243" s="177"/>
      <c r="G243" s="107"/>
      <c r="H243" s="107"/>
    </row>
    <row r="244" spans="2:8" s="16" customFormat="1" ht="15.75" customHeight="1" x14ac:dyDescent="0.3">
      <c r="B244" s="39"/>
      <c r="D244" s="107"/>
      <c r="E244" s="154"/>
      <c r="F244" s="177"/>
      <c r="G244" s="107"/>
      <c r="H244" s="107"/>
    </row>
    <row r="245" spans="2:8" s="16" customFormat="1" ht="15.75" customHeight="1" x14ac:dyDescent="0.3">
      <c r="B245" s="39"/>
      <c r="D245" s="107"/>
      <c r="E245" s="154"/>
      <c r="F245" s="177"/>
      <c r="G245" s="107"/>
      <c r="H245" s="107"/>
    </row>
    <row r="246" spans="2:8" s="16" customFormat="1" ht="15.75" customHeight="1" x14ac:dyDescent="0.3">
      <c r="B246" s="39"/>
      <c r="D246" s="107"/>
      <c r="E246" s="154"/>
      <c r="F246" s="177"/>
      <c r="G246" s="107"/>
      <c r="H246" s="107"/>
    </row>
    <row r="247" spans="2:8" s="16" customFormat="1" ht="15.75" customHeight="1" x14ac:dyDescent="0.3">
      <c r="B247" s="39"/>
      <c r="D247" s="107"/>
      <c r="E247" s="154"/>
      <c r="F247" s="177"/>
      <c r="G247" s="107"/>
      <c r="H247" s="107"/>
    </row>
    <row r="248" spans="2:8" s="16" customFormat="1" ht="15.75" customHeight="1" x14ac:dyDescent="0.3">
      <c r="B248" s="39"/>
      <c r="D248" s="107"/>
      <c r="E248" s="154"/>
      <c r="F248" s="177"/>
      <c r="G248" s="107"/>
      <c r="H248" s="107"/>
    </row>
    <row r="249" spans="2:8" s="16" customFormat="1" ht="15.75" customHeight="1" x14ac:dyDescent="0.3">
      <c r="B249" s="39"/>
      <c r="D249" s="107"/>
      <c r="E249" s="154"/>
      <c r="F249" s="177"/>
      <c r="G249" s="107"/>
      <c r="H249" s="107"/>
    </row>
    <row r="250" spans="2:8" s="16" customFormat="1" ht="15.75" customHeight="1" x14ac:dyDescent="0.3">
      <c r="B250" s="39"/>
      <c r="D250" s="107"/>
      <c r="E250" s="154"/>
      <c r="F250" s="177"/>
      <c r="G250" s="107"/>
      <c r="H250" s="107"/>
    </row>
    <row r="251" spans="2:8" s="16" customFormat="1" ht="15.75" customHeight="1" x14ac:dyDescent="0.3">
      <c r="B251" s="39"/>
      <c r="D251" s="107"/>
      <c r="E251" s="154"/>
      <c r="F251" s="177"/>
      <c r="G251" s="107"/>
      <c r="H251" s="107"/>
    </row>
    <row r="252" spans="2:8" s="16" customFormat="1" ht="15.75" customHeight="1" x14ac:dyDescent="0.3">
      <c r="B252" s="39"/>
      <c r="D252" s="107"/>
      <c r="E252" s="154"/>
      <c r="F252" s="177"/>
      <c r="G252" s="107"/>
      <c r="H252" s="107"/>
    </row>
    <row r="253" spans="2:8" s="16" customFormat="1" ht="15.75" customHeight="1" x14ac:dyDescent="0.3">
      <c r="B253" s="39"/>
      <c r="D253" s="107"/>
      <c r="E253" s="154"/>
      <c r="F253" s="177"/>
      <c r="G253" s="107"/>
      <c r="H253" s="107"/>
    </row>
    <row r="254" spans="2:8" s="16" customFormat="1" ht="15.75" customHeight="1" x14ac:dyDescent="0.3">
      <c r="B254" s="39"/>
      <c r="D254" s="107"/>
      <c r="E254" s="154"/>
      <c r="F254" s="177"/>
      <c r="G254" s="107"/>
      <c r="H254" s="107"/>
    </row>
    <row r="255" spans="2:8" s="16" customFormat="1" ht="15.75" customHeight="1" x14ac:dyDescent="0.3">
      <c r="B255" s="39"/>
      <c r="D255" s="107"/>
      <c r="E255" s="154"/>
      <c r="F255" s="177"/>
      <c r="G255" s="107"/>
      <c r="H255" s="107"/>
    </row>
    <row r="256" spans="2:8" s="16" customFormat="1" ht="15.75" customHeight="1" x14ac:dyDescent="0.3">
      <c r="B256" s="39"/>
      <c r="D256" s="107"/>
      <c r="E256" s="154"/>
      <c r="F256" s="177"/>
      <c r="G256" s="107"/>
      <c r="H256" s="107"/>
    </row>
    <row r="257" spans="2:8" s="16" customFormat="1" ht="15.75" customHeight="1" x14ac:dyDescent="0.3">
      <c r="B257" s="39"/>
      <c r="D257" s="107"/>
      <c r="E257" s="154"/>
      <c r="F257" s="177"/>
      <c r="G257" s="107"/>
      <c r="H257" s="107"/>
    </row>
    <row r="258" spans="2:8" s="16" customFormat="1" ht="15.75" customHeight="1" x14ac:dyDescent="0.3">
      <c r="B258" s="39"/>
      <c r="D258" s="107"/>
      <c r="E258" s="154"/>
      <c r="F258" s="177"/>
      <c r="G258" s="107"/>
      <c r="H258" s="107"/>
    </row>
    <row r="259" spans="2:8" s="16" customFormat="1" ht="15.75" customHeight="1" x14ac:dyDescent="0.3">
      <c r="B259" s="39"/>
      <c r="D259" s="107"/>
      <c r="E259" s="154"/>
      <c r="F259" s="177"/>
      <c r="G259" s="107"/>
      <c r="H259" s="107"/>
    </row>
    <row r="260" spans="2:8" s="16" customFormat="1" ht="15.75" customHeight="1" x14ac:dyDescent="0.3">
      <c r="B260" s="39"/>
      <c r="D260" s="107"/>
      <c r="E260" s="154"/>
      <c r="F260" s="177"/>
      <c r="G260" s="107"/>
      <c r="H260" s="107"/>
    </row>
    <row r="261" spans="2:8" s="16" customFormat="1" ht="15.75" customHeight="1" x14ac:dyDescent="0.3">
      <c r="B261" s="39"/>
      <c r="D261" s="107"/>
      <c r="E261" s="154"/>
      <c r="F261" s="177"/>
      <c r="G261" s="107"/>
      <c r="H261" s="107"/>
    </row>
  </sheetData>
  <customSheetViews>
    <customSheetView guid="{63A32F7A-8322-4FCC-B535-75FE635B1BDF}" scale="60" showPageBreaks="1" showGridLines="0" zeroValues="0" printArea="1" view="pageBreakPreview" showRuler="0" topLeftCell="A105">
      <selection activeCell="I120" sqref="I120"/>
      <rowBreaks count="2" manualBreakCount="2">
        <brk id="67" min="1" max="7" man="1"/>
        <brk id="111" min="1" max="7" man="1"/>
      </rowBreaks>
      <pageMargins left="0.19685039370078741" right="0.31496062992125984" top="0.51181102362204722" bottom="0.43307086614173229" header="0.39370078740157483" footer="0.27559055118110237"/>
      <printOptions horizontalCentered="1"/>
      <pageSetup scale="68" orientation="portrait" horizontalDpi="300" verticalDpi="300" r:id="rId1"/>
      <headerFooter alignWithMargins="0">
        <oddFooter>&amp;C&amp;F&amp;RPage &amp;P</oddFooter>
      </headerFooter>
    </customSheetView>
  </customSheetViews>
  <mergeCells count="2">
    <mergeCell ref="B2:H2"/>
    <mergeCell ref="B4:H4"/>
  </mergeCells>
  <phoneticPr fontId="0" type="noConversion"/>
  <printOptions horizontalCentered="1" gridLinesSet="0"/>
  <pageMargins left="0.19685039370078741" right="0.31496062992125984" top="0.59055118110236227" bottom="0.78740157480314965" header="0.39370078740157483" footer="0.27559055118110237"/>
  <pageSetup scale="33" orientation="portrait" horizontalDpi="300" verticalDpi="300" r:id="rId2"/>
  <headerFooter alignWithMargins="0">
    <oddFooter>&amp;C&amp;F&amp;RPage &amp;P</oddFooter>
  </headerFooter>
  <rowBreaks count="1" manualBreakCount="1">
    <brk id="87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6"/>
  <sheetViews>
    <sheetView topLeftCell="A7" workbookViewId="0">
      <selection activeCell="N29" sqref="N29"/>
    </sheetView>
  </sheetViews>
  <sheetFormatPr baseColWidth="10" defaultRowHeight="12.75" x14ac:dyDescent="0.2"/>
  <cols>
    <col min="8" max="8" width="17.140625" customWidth="1"/>
  </cols>
  <sheetData>
    <row r="2" spans="1:12" x14ac:dyDescent="0.2">
      <c r="B2" s="237" t="s">
        <v>29</v>
      </c>
      <c r="C2" s="237"/>
    </row>
    <row r="3" spans="1:12" x14ac:dyDescent="0.2">
      <c r="H3" s="237" t="s">
        <v>31</v>
      </c>
      <c r="I3" s="237"/>
      <c r="J3" s="237"/>
    </row>
    <row r="4" spans="1:12" x14ac:dyDescent="0.2">
      <c r="B4">
        <v>442</v>
      </c>
      <c r="C4">
        <v>0.45</v>
      </c>
      <c r="D4">
        <v>0.6</v>
      </c>
      <c r="E4">
        <f>B4*C4*D4</f>
        <v>119.34</v>
      </c>
      <c r="H4">
        <v>442</v>
      </c>
      <c r="I4">
        <v>0.15</v>
      </c>
      <c r="J4">
        <v>0.2</v>
      </c>
      <c r="L4">
        <f>H4*I4*J4</f>
        <v>13.26</v>
      </c>
    </row>
    <row r="5" spans="1:12" x14ac:dyDescent="0.2">
      <c r="A5">
        <v>110</v>
      </c>
      <c r="B5">
        <v>0.2</v>
      </c>
      <c r="C5">
        <v>0.8</v>
      </c>
      <c r="D5">
        <v>0.1</v>
      </c>
      <c r="E5">
        <f>B5*C5*D5*A5</f>
        <v>1.76</v>
      </c>
      <c r="L5">
        <f>H5*I5*J5</f>
        <v>0</v>
      </c>
    </row>
    <row r="7" spans="1:12" x14ac:dyDescent="0.2">
      <c r="E7">
        <f>SUM(E4:E6)</f>
        <v>121.1</v>
      </c>
      <c r="K7" s="46" t="s">
        <v>30</v>
      </c>
      <c r="L7" s="60">
        <f>SUM(L4:L6)</f>
        <v>13.26</v>
      </c>
    </row>
    <row r="8" spans="1:12" x14ac:dyDescent="0.2">
      <c r="B8" s="45" t="s">
        <v>32</v>
      </c>
      <c r="K8" s="46"/>
      <c r="L8" s="46"/>
    </row>
    <row r="9" spans="1:12" x14ac:dyDescent="0.2">
      <c r="B9">
        <v>442</v>
      </c>
      <c r="C9">
        <v>0.3</v>
      </c>
      <c r="D9">
        <v>0.45</v>
      </c>
      <c r="E9">
        <f>B9*C9*D9</f>
        <v>59.67</v>
      </c>
      <c r="H9" s="45" t="s">
        <v>45</v>
      </c>
      <c r="I9">
        <v>442</v>
      </c>
      <c r="J9">
        <f>(0.2*3)</f>
        <v>0.6</v>
      </c>
      <c r="K9" s="46"/>
      <c r="L9" s="46">
        <f>I9*J9</f>
        <v>265.2</v>
      </c>
    </row>
    <row r="10" spans="1:12" x14ac:dyDescent="0.2">
      <c r="E10">
        <f>B10*C10*D10</f>
        <v>0</v>
      </c>
    </row>
    <row r="11" spans="1:12" x14ac:dyDescent="0.2">
      <c r="E11">
        <f>SUM(E9:E10)</f>
        <v>59.67</v>
      </c>
      <c r="H11" s="45" t="s">
        <v>38</v>
      </c>
    </row>
    <row r="12" spans="1:12" x14ac:dyDescent="0.2">
      <c r="E12" s="57">
        <f>E7-E11</f>
        <v>61.43</v>
      </c>
      <c r="H12">
        <v>442</v>
      </c>
      <c r="I12">
        <v>0.4</v>
      </c>
      <c r="J12">
        <f>H12*I12</f>
        <v>176.8</v>
      </c>
    </row>
    <row r="13" spans="1:12" x14ac:dyDescent="0.2">
      <c r="B13" s="236" t="s">
        <v>34</v>
      </c>
      <c r="C13" s="237"/>
      <c r="D13" s="237"/>
      <c r="H13" s="45" t="s">
        <v>42</v>
      </c>
      <c r="J13" s="57">
        <f>J12-J21</f>
        <v>168</v>
      </c>
    </row>
    <row r="14" spans="1:12" x14ac:dyDescent="0.2">
      <c r="B14">
        <v>442</v>
      </c>
      <c r="D14">
        <f>B14*C14</f>
        <v>0</v>
      </c>
      <c r="H14" s="237"/>
      <c r="I14" s="237"/>
      <c r="J14" s="237"/>
    </row>
    <row r="15" spans="1:12" x14ac:dyDescent="0.2">
      <c r="H15" s="55"/>
      <c r="I15" s="55"/>
      <c r="J15" s="55"/>
    </row>
    <row r="16" spans="1:12" x14ac:dyDescent="0.2">
      <c r="B16" s="45" t="s">
        <v>36</v>
      </c>
      <c r="H16" s="58" t="s">
        <v>39</v>
      </c>
      <c r="I16" s="55"/>
      <c r="J16" s="55"/>
      <c r="K16" s="45" t="s">
        <v>43</v>
      </c>
    </row>
    <row r="17" spans="1:14" x14ac:dyDescent="0.2">
      <c r="B17">
        <v>0.45</v>
      </c>
      <c r="C17">
        <v>0.2</v>
      </c>
      <c r="D17">
        <v>442</v>
      </c>
      <c r="E17" s="57">
        <f>B17*C17*D17</f>
        <v>39.78</v>
      </c>
      <c r="H17" s="55">
        <v>442</v>
      </c>
      <c r="I17" s="55">
        <v>1.8</v>
      </c>
      <c r="J17" s="55">
        <f>H17*I17</f>
        <v>795.6</v>
      </c>
      <c r="K17">
        <v>110</v>
      </c>
      <c r="L17" s="55">
        <v>0.2</v>
      </c>
      <c r="M17" s="55">
        <v>1.8</v>
      </c>
    </row>
    <row r="18" spans="1:14" x14ac:dyDescent="0.2">
      <c r="E18" s="57"/>
      <c r="H18" s="58" t="s">
        <v>42</v>
      </c>
      <c r="I18" s="55"/>
      <c r="J18" s="59">
        <f>J17-M18</f>
        <v>756</v>
      </c>
      <c r="M18">
        <f>K17*L17*M17</f>
        <v>39.6</v>
      </c>
    </row>
    <row r="19" spans="1:14" x14ac:dyDescent="0.2">
      <c r="H19" s="55"/>
      <c r="I19" s="55"/>
      <c r="J19" s="55"/>
    </row>
    <row r="20" spans="1:14" x14ac:dyDescent="0.2">
      <c r="G20" s="236" t="s">
        <v>40</v>
      </c>
      <c r="H20" s="236"/>
      <c r="I20" s="58" t="s">
        <v>41</v>
      </c>
      <c r="J20" s="55"/>
    </row>
    <row r="21" spans="1:14" x14ac:dyDescent="0.2">
      <c r="G21">
        <v>110</v>
      </c>
      <c r="H21">
        <v>0.2</v>
      </c>
      <c r="I21">
        <v>0.4</v>
      </c>
      <c r="J21">
        <f>G21*H21*I21</f>
        <v>8.8000000000000007</v>
      </c>
    </row>
    <row r="23" spans="1:14" x14ac:dyDescent="0.2">
      <c r="L23" s="45" t="s">
        <v>48</v>
      </c>
    </row>
    <row r="24" spans="1:14" x14ac:dyDescent="0.2">
      <c r="B24" s="45" t="s">
        <v>35</v>
      </c>
      <c r="K24">
        <v>110</v>
      </c>
      <c r="L24">
        <v>1.8</v>
      </c>
      <c r="M24">
        <v>2</v>
      </c>
      <c r="N24">
        <f>K24*L24*M24</f>
        <v>396</v>
      </c>
    </row>
    <row r="25" spans="1:14" x14ac:dyDescent="0.2">
      <c r="A25">
        <v>110</v>
      </c>
      <c r="B25">
        <v>0.2</v>
      </c>
      <c r="C25">
        <v>0.2</v>
      </c>
      <c r="D25">
        <v>2.8</v>
      </c>
      <c r="E25" s="57">
        <f>A25*B25*C25*D25</f>
        <v>12.32</v>
      </c>
      <c r="H25" s="45" t="s">
        <v>46</v>
      </c>
      <c r="I25">
        <f>L9</f>
        <v>265.2</v>
      </c>
      <c r="N25">
        <f t="shared" ref="N25" si="0">K25*L25*M25</f>
        <v>0</v>
      </c>
    </row>
    <row r="26" spans="1:14" x14ac:dyDescent="0.2">
      <c r="H26" s="45" t="s">
        <v>47</v>
      </c>
      <c r="I26">
        <f>M18*2</f>
        <v>79.2</v>
      </c>
      <c r="K26" s="45" t="s">
        <v>49</v>
      </c>
      <c r="L26">
        <v>442</v>
      </c>
      <c r="M26">
        <v>2</v>
      </c>
      <c r="N26">
        <f>L26*M26</f>
        <v>884</v>
      </c>
    </row>
    <row r="27" spans="1:14" x14ac:dyDescent="0.2">
      <c r="K27" s="46"/>
      <c r="L27" s="46"/>
    </row>
    <row r="28" spans="1:14" x14ac:dyDescent="0.2">
      <c r="I28">
        <f>SUM(I25:I27)</f>
        <v>344.4</v>
      </c>
      <c r="K28" s="46"/>
      <c r="L28" s="46"/>
      <c r="N28">
        <f>SUM(N24:N27)</f>
        <v>1280</v>
      </c>
    </row>
    <row r="29" spans="1:14" x14ac:dyDescent="0.2">
      <c r="C29" s="56" t="s">
        <v>33</v>
      </c>
      <c r="D29" s="56" t="s">
        <v>33</v>
      </c>
    </row>
    <row r="32" spans="1:14" x14ac:dyDescent="0.2">
      <c r="B32" s="237"/>
      <c r="C32" s="237"/>
      <c r="D32" s="237"/>
    </row>
    <row r="36" spans="5:6" x14ac:dyDescent="0.2">
      <c r="E36" s="46"/>
      <c r="F36" s="46"/>
    </row>
  </sheetData>
  <mergeCells count="6">
    <mergeCell ref="B13:D13"/>
    <mergeCell ref="B2:C2"/>
    <mergeCell ref="B32:D32"/>
    <mergeCell ref="H3:J3"/>
    <mergeCell ref="H14:J14"/>
    <mergeCell ref="G20:H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PRESUPUESTO PLAY MENDOZA</vt:lpstr>
      <vt:lpstr>VOLUMENES</vt:lpstr>
      <vt:lpstr>' PRESUPUESTO PLAY MENDOZA'!Área_de_impresión</vt:lpstr>
      <vt:lpstr>' PRESUPUESTO PLAY MENDOZA'!Títulos_a_imprimir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Esteban J.</dc:creator>
  <cp:lastModifiedBy>Dimitri Mendoza</cp:lastModifiedBy>
  <cp:lastPrinted>2017-06-20T14:13:01Z</cp:lastPrinted>
  <dcterms:created xsi:type="dcterms:W3CDTF">1997-08-29T03:49:16Z</dcterms:created>
  <dcterms:modified xsi:type="dcterms:W3CDTF">2017-09-14T20:11:37Z</dcterms:modified>
</cp:coreProperties>
</file>